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firstSheet="1" activeTab="1" tabRatio="500"/>
  </bookViews>
  <sheets>
    <sheet r:id="rId1" name="Cover Page" sheetId="1"/>
    <sheet r:id="rId2" name="Main BOQ" sheetId="2"/>
    <sheet r:id="rId3" name="Takeoff" sheetId="3"/>
    <sheet r:id="rId4" name="Rate Analysis" sheetId="4"/>
    <sheet r:id="rId5" name="Summary" sheetId="5"/>
    <sheet r:id="rId6" name="Instructions" sheetId="6"/>
    <sheet r:id="rId7" name="Lists" sheetId="7"/>
  </sheets>
  <calcPr calcId="0" iterate="1" iterateCount="1000" iterateDelta="0.01"/>
</workbook>
</file>

<file path=xl/sharedStrings.xml><?xml version="1.0" encoding="utf-8"?>
<sst xmlns="http://schemas.openxmlformats.org/spreadsheetml/2006/main" count="416" uniqueCount="416">
  <si>
    <t>[COMPANY LOGO]</t>
  </si>
  <si>
    <t>YOUR COMPANY NAME</t>
  </si>
  <si>
    <t>Licensed Plumbing Contractors &amp; MEP Consultants</t>
  </si>
  <si>
    <t>Address Line 1, Address Line 2, City - PIN Code</t>
  </si>
  <si>
    <t>Phone: +91-XXXXX XXXXX | Email: info@yourcompany.com | Web: www.yourcompany.com</t>
  </si>
  <si>
    <t>PLUMBING BILL OF QUANTITIES</t>
  </si>
  <si>
    <t>(BOQ)</t>
  </si>
  <si>
    <t>PROJECT INFORMATION</t>
  </si>
  <si>
    <t>Project Name:</t>
  </si>
  <si>
    <t>G+2 Residential Building - Plumbing Works</t>
  </si>
  <si>
    <t>Project Location:</t>
  </si>
  <si>
    <t>Plot No. XX, Sector YY, City Name</t>
  </si>
  <si>
    <t>Client Name:</t>
  </si>
  <si>
    <t>M/s. Client Name Pvt. Ltd.</t>
  </si>
  <si>
    <t>Client Address:</t>
  </si>
  <si>
    <t>Client Full Address</t>
  </si>
  <si>
    <t>BOQ Reference No.:</t>
  </si>
  <si>
    <t>BOQ-2026-001</t>
  </si>
  <si>
    <t>BOQ Date:</t>
  </si>
  <si>
    <t>07-Apr-2026</t>
  </si>
  <si>
    <t>Revision No.:</t>
  </si>
  <si>
    <t>R0 (Original)</t>
  </si>
  <si>
    <t>Validity Period:</t>
  </si>
  <si>
    <t>30 Days from BOQ Date</t>
  </si>
  <si>
    <t>COMPANY CREDENTIALS</t>
  </si>
  <si>
    <t>GSTIN:</t>
  </si>
  <si>
    <t>XX XXXXX XXXXX X X XX</t>
  </si>
  <si>
    <t>PAN:</t>
  </si>
  <si>
    <t>XXXXX0000X</t>
  </si>
  <si>
    <t>Plumbing License No.:</t>
  </si>
  <si>
    <t>PLB/LIC/STATE/XXXX</t>
  </si>
  <si>
    <t>ISO Certification:</t>
  </si>
  <si>
    <t>ISO 9001:2015 Certified</t>
  </si>
  <si>
    <t>AUTHORIZATION</t>
  </si>
  <si>
    <t>Prepared By:</t>
  </si>
  <si>
    <t>Checked By:</t>
  </si>
  <si>
    <t>Approved By:</t>
  </si>
  <si>
    <t>________________________</t>
  </si>
  <si>
    <t>Name &amp; Designation</t>
  </si>
  <si>
    <t>Date: _______________</t>
  </si>
  <si>
    <t>This document is confidential and proprietary. Unauthorized reproduction is prohibited.</t>
  </si>
  <si>
    <t>Sr. No.</t>
  </si>
  <si>
    <t>Item Code</t>
  </si>
  <si>
    <t>Description of Work</t>
  </si>
  <si>
    <t>Unit</t>
  </si>
  <si>
    <t>Qty</t>
  </si>
  <si>
    <t>Rate (₹)</t>
  </si>
  <si>
    <t>Amount (₹)</t>
  </si>
  <si>
    <t>Remarks</t>
  </si>
  <si>
    <t>SECTION A: WATER SUPPLY SYSTEM</t>
  </si>
  <si>
    <t>A.1</t>
  </si>
  <si>
    <t>PLB-WS-001</t>
  </si>
  <si>
    <t>Supply and fixing of CPVC pipes 20mm dia (SDR 11) including all fittings, clamps and accessories complete</t>
  </si>
  <si>
    <t>Rmt</t>
  </si>
  <si>
    <t>A.2</t>
  </si>
  <si>
    <t>PLB-WS-002</t>
  </si>
  <si>
    <t>Supply and fixing of CPVC pipes 25mm dia (SDR 11) including all fittings, clamps and accessories complete</t>
  </si>
  <si>
    <t>A.3</t>
  </si>
  <si>
    <t>PLB-WS-003</t>
  </si>
  <si>
    <t>Supply and fixing of CPVC pipes 32mm dia (SDR 11) including all fittings, clamps and accessories complete</t>
  </si>
  <si>
    <t>A.4</t>
  </si>
  <si>
    <t>PLB-WS-004</t>
  </si>
  <si>
    <t>Supply and fixing of CPVC Ball Valve 20mm dia (brass)</t>
  </si>
  <si>
    <t>No.</t>
  </si>
  <si>
    <t>A.5</t>
  </si>
  <si>
    <t>PLB-WS-005</t>
  </si>
  <si>
    <t>Supply and fixing of CPVC Ball Valve 25mm dia (brass)</t>
  </si>
  <si>
    <t>A.6</t>
  </si>
  <si>
    <t>PLB-WS-006</t>
  </si>
  <si>
    <t>Supply and fixing of Gate Valve 32mm dia (gunmetal)</t>
  </si>
  <si>
    <t>A.7</t>
  </si>
  <si>
    <t>PLB-WS-007</t>
  </si>
  <si>
    <t>Supply and fixing of Non-Return Valve 25mm dia</t>
  </si>
  <si>
    <t>A.8</t>
  </si>
  <si>
    <t>PLB-WS-008</t>
  </si>
  <si>
    <t>Supply and fixing of water meter 20mm dia (multi-jet)</t>
  </si>
  <si>
    <t>Sub-Total Section A</t>
  </si>
  <si>
    <t>SECTION B: DRAINAGE &amp; SEWERAGE SYSTEM</t>
  </si>
  <si>
    <t>B.1</t>
  </si>
  <si>
    <t>PLB-DR-001</t>
  </si>
  <si>
    <t>Supply and fixing of PVC SWR pipes 75mm dia (Type A) including all fittings complete</t>
  </si>
  <si>
    <t>B.2</t>
  </si>
  <si>
    <t>PLB-DR-002</t>
  </si>
  <si>
    <t>Supply and fixing of PVC SWR pipes 110mm dia (Type A) including all fittings complete</t>
  </si>
  <si>
    <t>B.3</t>
  </si>
  <si>
    <t>PLB-DR-003</t>
  </si>
  <si>
    <t>Supply and fixing of PVC SWR pipes 160mm dia (Type A) for soil stack</t>
  </si>
  <si>
    <t>B.4</t>
  </si>
  <si>
    <t>PLB-DR-004</t>
  </si>
  <si>
    <t>Supply and fixing of floor trap 110mm dia with SS jali</t>
  </si>
  <si>
    <t>B.5</t>
  </si>
  <si>
    <t>PLB-DR-005</t>
  </si>
  <si>
    <t>Supply and fixing of nahani trap 75mm dia with SS jali</t>
  </si>
  <si>
    <t>B.6</t>
  </si>
  <si>
    <t>PLB-DR-006</t>
  </si>
  <si>
    <t>Supply and fixing of P-trap for WC</t>
  </si>
  <si>
    <t>B.7</t>
  </si>
  <si>
    <t>PLB-DR-007</t>
  </si>
  <si>
    <t>Supply and fixing of bottle trap for wash basin (32mm)</t>
  </si>
  <si>
    <t>B.8</t>
  </si>
  <si>
    <t>PLB-DR-008</t>
  </si>
  <si>
    <t>Supply and fixing of vent cowl 75mm dia</t>
  </si>
  <si>
    <t>Sub-Total Section B</t>
  </si>
  <si>
    <t>SECTION C: SANITARY FIXTURES</t>
  </si>
  <si>
    <t>C.1</t>
  </si>
  <si>
    <t>PLB-SF-001</t>
  </si>
  <si>
    <t>Supply and fixing of EWC (European Water Closet) with seat cover, flush valve complete</t>
  </si>
  <si>
    <t>C.2</t>
  </si>
  <si>
    <t>PLB-SF-002</t>
  </si>
  <si>
    <t>Supply and fixing of wall hung wash basin with pedestal</t>
  </si>
  <si>
    <t>C.3</t>
  </si>
  <si>
    <t>PLB-SF-003</t>
  </si>
  <si>
    <t>Supply and fixing of kitchen sink SS 24"x18" with waste coupling</t>
  </si>
  <si>
    <t>C.4</t>
  </si>
  <si>
    <t>PLB-SF-004</t>
  </si>
  <si>
    <t>Supply and fixing of CP pillar cock (long body)</t>
  </si>
  <si>
    <t>C.5</t>
  </si>
  <si>
    <t>PLB-SF-005</t>
  </si>
  <si>
    <t>Supply and fixing of CP 2-way bib cock</t>
  </si>
  <si>
    <t>C.6</t>
  </si>
  <si>
    <t>PLB-SF-006</t>
  </si>
  <si>
    <t>Supply and fixing of CP angle valve 15mm</t>
  </si>
  <si>
    <t>C.7</t>
  </si>
  <si>
    <t>PLB-SF-007</t>
  </si>
  <si>
    <t>Supply and fixing of CP shower with arm and flange</t>
  </si>
  <si>
    <t>C.8</t>
  </si>
  <si>
    <t>PLB-SF-008</t>
  </si>
  <si>
    <t>Supply and fixing of CP towel rail 24"</t>
  </si>
  <si>
    <t>C.9</t>
  </si>
  <si>
    <t>PLB-SF-009</t>
  </si>
  <si>
    <t>Supply and fixing of CP soap dish</t>
  </si>
  <si>
    <t>C.10</t>
  </si>
  <si>
    <t>PLB-SF-010</t>
  </si>
  <si>
    <t>Supply and fixing of CP health faucet with hook and hose</t>
  </si>
  <si>
    <t>Sub-Total Section C</t>
  </si>
  <si>
    <t>SECTION D: RAINWATER HARVESTING</t>
  </si>
  <si>
    <t>D.1</t>
  </si>
  <si>
    <t>PLB-RW-001</t>
  </si>
  <si>
    <t>Supply and fixing of PVC rainwater pipes 110mm dia including all fittings</t>
  </si>
  <si>
    <t>D.2</t>
  </si>
  <si>
    <t>PLB-RW-002</t>
  </si>
  <si>
    <t>Supply and fixing of first flush diverter 110mm</t>
  </si>
  <si>
    <t>D.3</t>
  </si>
  <si>
    <t>PLB-RW-003</t>
  </si>
  <si>
    <t>Supply and fixing of filter unit for rainwater</t>
  </si>
  <si>
    <t>D.4</t>
  </si>
  <si>
    <t>PLB-RW-004</t>
  </si>
  <si>
    <t>Construction of rainwater recharge pit 1m x 1m x 2m deep</t>
  </si>
  <si>
    <t>Sub-Total Section D</t>
  </si>
  <si>
    <t>SECTION E: HOT WATER SYSTEM</t>
  </si>
  <si>
    <t>E.1</t>
  </si>
  <si>
    <t>PLB-HW-001</t>
  </si>
  <si>
    <t>Supply and fixing of CPVC Hot water pipes 20mm dia (SDR 11) including all fittings</t>
  </si>
  <si>
    <t>E.2</t>
  </si>
  <si>
    <t>PLB-HW-002</t>
  </si>
  <si>
    <t>Supply and fixing of CPVC Hot water pipes 25mm dia (SDR 11) including all fittings</t>
  </si>
  <si>
    <t>E.3</t>
  </si>
  <si>
    <t>PLB-HW-003</t>
  </si>
  <si>
    <t>Supply and fixing of mixing valve (thermostatic) 15mm</t>
  </si>
  <si>
    <t>E.4</t>
  </si>
  <si>
    <t>PLB-HW-004</t>
  </si>
  <si>
    <t>Supply and fixing of hot water recirculation pump</t>
  </si>
  <si>
    <t>E.5</t>
  </si>
  <si>
    <t>PLB-HW-005</t>
  </si>
  <si>
    <t>Supply and fixing of pipe insulation for hot water lines (9mm thick)</t>
  </si>
  <si>
    <t>Sub-Total Section E</t>
  </si>
  <si>
    <t>SECTION F: PUMPS &amp; EQUIPMENT</t>
  </si>
  <si>
    <t>F.1</t>
  </si>
  <si>
    <t>PLB-PE-001</t>
  </si>
  <si>
    <t>Supply and installation of domestic water booster pump 1HP with pressure tank</t>
  </si>
  <si>
    <t>F.2</t>
  </si>
  <si>
    <t>PLB-PE-002</t>
  </si>
  <si>
    <t>Supply and installation of sump pump 0.5HP submersible</t>
  </si>
  <si>
    <t>F.3</t>
  </si>
  <si>
    <t>PLB-PE-003</t>
  </si>
  <si>
    <t>Supply and installation of instant water heater 3KW (Racold/AO Smith)</t>
  </si>
  <si>
    <t>F.4</t>
  </si>
  <si>
    <t>PLB-PE-004</t>
  </si>
  <si>
    <t>Supply and installation of storage water heater 25L (Racold/AO Smith)</t>
  </si>
  <si>
    <t>F.5</t>
  </si>
  <si>
    <t>PLB-PE-005</t>
  </si>
  <si>
    <t>Supply and installation of solar water heater 200 LPD with stand</t>
  </si>
  <si>
    <t>Set</t>
  </si>
  <si>
    <t>F.6</t>
  </si>
  <si>
    <t>PLB-PE-006</t>
  </si>
  <si>
    <t>Supply and fixing of overhead tank 1000L (Sintex/equivalent)</t>
  </si>
  <si>
    <t>F.7</t>
  </si>
  <si>
    <t>PLB-PE-007</t>
  </si>
  <si>
    <t>Supply and fixing of underground sump tank 5000L (RCC/HDPE)</t>
  </si>
  <si>
    <t>Sub-Total Section F</t>
  </si>
  <si>
    <t>SECTION G: TESTING &amp; COMMISSIONING</t>
  </si>
  <si>
    <t>G.1</t>
  </si>
  <si>
    <t>PLB-TC-001</t>
  </si>
  <si>
    <t>Hydraulic pressure testing of water supply lines at 10 kg/cm²</t>
  </si>
  <si>
    <t>Job</t>
  </si>
  <si>
    <t>G.2</t>
  </si>
  <si>
    <t>PLB-TC-002</t>
  </si>
  <si>
    <t>Leakage testing and rectification of drainage system</t>
  </si>
  <si>
    <t>G.3</t>
  </si>
  <si>
    <t>PLB-TC-003</t>
  </si>
  <si>
    <t>Flushing and sterilization of water supply lines</t>
  </si>
  <si>
    <t>G.4</t>
  </si>
  <si>
    <t>PLB-TC-004</t>
  </si>
  <si>
    <t>Commissioning of pumps and equipment</t>
  </si>
  <si>
    <t>G.5</t>
  </si>
  <si>
    <t>PLB-TC-005</t>
  </si>
  <si>
    <t>Preparation of as-built drawings</t>
  </si>
  <si>
    <t>G.6</t>
  </si>
  <si>
    <t>PLB-TC-006</t>
  </si>
  <si>
    <t>Operation &amp; Maintenance manual preparation</t>
  </si>
  <si>
    <t>Sub-Total Section G</t>
  </si>
  <si>
    <t>SECTION H: MISCELLANEOUS</t>
  </si>
  <si>
    <t>H.1</t>
  </si>
  <si>
    <t>PLB-MS-001</t>
  </si>
  <si>
    <t>Supply and fixing of MS pipe supports and hangers</t>
  </si>
  <si>
    <t>Kg</t>
  </si>
  <si>
    <t>H.2</t>
  </si>
  <si>
    <t>PLB-MS-002</t>
  </si>
  <si>
    <t>Supply and fixing of GI sleeves for wall/slab penetrations</t>
  </si>
  <si>
    <t>H.3</t>
  </si>
  <si>
    <t>PLB-MS-003</t>
  </si>
  <si>
    <t>Core cutting for pipes through RCC (up to 150mm dia)</t>
  </si>
  <si>
    <t>H.4</t>
  </si>
  <si>
    <t>PLB-MS-004</t>
  </si>
  <si>
    <t>Grouting and sealing of pipe penetrations</t>
  </si>
  <si>
    <t>H.5</t>
  </si>
  <si>
    <t>PLB-MS-005</t>
  </si>
  <si>
    <t>Supply and fixing of access panels 300x300mm</t>
  </si>
  <si>
    <t>H.6</t>
  </si>
  <si>
    <t>PLB-MS-006</t>
  </si>
  <si>
    <t>Supply and fixing of rodding eyes/cleanouts 110mm</t>
  </si>
  <si>
    <t>H.7</t>
  </si>
  <si>
    <t>PLB-MS-007</t>
  </si>
  <si>
    <t>Transportation and handling charges</t>
  </si>
  <si>
    <t>LS</t>
  </si>
  <si>
    <t>H.8</t>
  </si>
  <si>
    <t>PLB-MS-008</t>
  </si>
  <si>
    <t>Site supervision and management</t>
  </si>
  <si>
    <t>Sub-Total Section H</t>
  </si>
  <si>
    <t>GRAND TOTAL (Before GST)</t>
  </si>
  <si>
    <t>Add: Overhead &amp; Profit @ 10%</t>
  </si>
  <si>
    <t>Add: Contingency @ 5%</t>
  </si>
  <si>
    <t>Sub-Total (with Overhead &amp; Contingency)</t>
  </si>
  <si>
    <t>GST @ 18% (Breakup):</t>
  </si>
  <si>
    <t xml:space="preserve">    CGST @ 9%</t>
  </si>
  <si>
    <t xml:space="preserve">    SGST @ 9%</t>
  </si>
  <si>
    <t xml:space="preserve">    Total GST (18%)</t>
  </si>
  <si>
    <t>GRAND TOTAL (Including GST)</t>
  </si>
  <si>
    <t>Note: For Inter-State supply, IGST @ 18% will be applicable instead of CGST + SGST</t>
  </si>
  <si>
    <t>Sr.</t>
  </si>
  <si>
    <t>Description</t>
  </si>
  <si>
    <t>Location</t>
  </si>
  <si>
    <t>Length</t>
  </si>
  <si>
    <t>Width/Dia</t>
  </si>
  <si>
    <t>Height</t>
  </si>
  <si>
    <t>CPVC Pipe 20mm - Ground Floor</t>
  </si>
  <si>
    <t>GF Toilet 1</t>
  </si>
  <si>
    <t>-</t>
  </si>
  <si>
    <t>GF Toilet 2</t>
  </si>
  <si>
    <t>GF Kitchen</t>
  </si>
  <si>
    <t>CPVC Pipe 20mm - First Floor</t>
  </si>
  <si>
    <t>FF Toilet 1</t>
  </si>
  <si>
    <t>FF Toilet 2</t>
  </si>
  <si>
    <t>FF Kitchen</t>
  </si>
  <si>
    <t>CPVC Pipe 20mm - Second Floor</t>
  </si>
  <si>
    <t>SF Toilet 1</t>
  </si>
  <si>
    <t>SF Toilet 2</t>
  </si>
  <si>
    <t>SF Kitchen</t>
  </si>
  <si>
    <t>CPVC Pipe 20mm - Risers</t>
  </si>
  <si>
    <t>Vertical</t>
  </si>
  <si>
    <t>TOTAL CPVC 20mm Pipe</t>
  </si>
  <si>
    <t>RATE ANALYSIS - CPVC Pipe 20mm dia (SDR 11)</t>
  </si>
  <si>
    <t>Quantity</t>
  </si>
  <si>
    <t>CPVC Pipe 20mm dia (SDR 11)</t>
  </si>
  <si>
    <t>CPVC Elbow 20mm</t>
  </si>
  <si>
    <t>CPVC Tee 20mm</t>
  </si>
  <si>
    <t>CPVC Coupler 20mm</t>
  </si>
  <si>
    <t>Clamps/Supports</t>
  </si>
  <si>
    <t>Teflon Tape</t>
  </si>
  <si>
    <t>Roll</t>
  </si>
  <si>
    <t>Solvent Cement</t>
  </si>
  <si>
    <t>ml</t>
  </si>
  <si>
    <t>Labour Charges</t>
  </si>
  <si>
    <t>Total Cost per Rmt</t>
  </si>
  <si>
    <t>FINAL RATE per Rmt</t>
  </si>
  <si>
    <t>PLUMBING BOQ - SUMMARY DASHBOARD</t>
  </si>
  <si>
    <t>Project:</t>
  </si>
  <si>
    <t>G+2 Residential Building</t>
  </si>
  <si>
    <t>BOQ Reference:</t>
  </si>
  <si>
    <t>SECTION-WISE SUMMARY</t>
  </si>
  <si>
    <t>Section</t>
  </si>
  <si>
    <t>A</t>
  </si>
  <si>
    <t>Water Supply System</t>
  </si>
  <si>
    <t>B</t>
  </si>
  <si>
    <t>Drainage &amp; Sewerage System</t>
  </si>
  <si>
    <t>C</t>
  </si>
  <si>
    <t>Sanitary Fixtures</t>
  </si>
  <si>
    <t>D</t>
  </si>
  <si>
    <t>Rainwater Harvesting</t>
  </si>
  <si>
    <t>E</t>
  </si>
  <si>
    <t>Hot Water System</t>
  </si>
  <si>
    <t>F</t>
  </si>
  <si>
    <t>Pumps &amp; Equipment</t>
  </si>
  <si>
    <t>G</t>
  </si>
  <si>
    <t>Testing &amp; Commissioning</t>
  </si>
  <si>
    <t>H</t>
  </si>
  <si>
    <t>Miscellaneous</t>
  </si>
  <si>
    <t>SUB-TOTAL (Basic Amount)</t>
  </si>
  <si>
    <t>Add: Overhead &amp; Profit (10%)</t>
  </si>
  <si>
    <t>Add: Contingency (5%)</t>
  </si>
  <si>
    <t>Sub-Total (with Markup)</t>
  </si>
  <si>
    <t>GST BREAKUP</t>
  </si>
  <si>
    <t>CGST @ 9%</t>
  </si>
  <si>
    <t>SGST @ 9%</t>
  </si>
  <si>
    <t>Total GST (18%)</t>
  </si>
  <si>
    <t>Amount in Words:</t>
  </si>
  <si>
    <t>Indian Rupees [Enter amount in words manually] Only</t>
  </si>
  <si>
    <t>ASSUMPTIONS</t>
  </si>
  <si>
    <t>• Rates are inclusive of material, labor, and contractor's profit</t>
  </si>
  <si>
    <t>• All materials are of approved brands/makes</t>
  </si>
  <si>
    <t>• Work to be executed as per approved drawings and specifications</t>
  </si>
  <si>
    <t>• Access and working space to be provided by client</t>
  </si>
  <si>
    <t>EXCLUSIONS</t>
  </si>
  <si>
    <t>• Civil work and structural modifications</t>
  </si>
  <si>
    <t>• Electrical connections for pumps and water heaters</t>
  </si>
  <si>
    <t>• External underground pipeline work beyond building boundary</t>
  </si>
  <si>
    <t>• Fire fighting and sprinkler systems</t>
  </si>
  <si>
    <t>PLUMBING BOQ TEMPLATE - USER INSTRUCTIONS</t>
  </si>
  <si>
    <t>📋 TEMPLATE OVERVIEW</t>
  </si>
  <si>
    <t>This comprehensive Plumbing BOQ template is designed for contractors, estimators, and MEP consultants</t>
  </si>
  <si>
    <t>working on residential and commercial plumbing projects in India.</t>
  </si>
  <si>
    <t>📑 SHEET DESCRIPTIONS</t>
  </si>
  <si>
    <t>• Cover Page: Professional cover page with company and project information</t>
  </si>
  <si>
    <t>• Main BOQ: Detailed Bill of Quantities with all plumbing items and calculations</t>
  </si>
  <si>
    <t>• Takeoff: Quantity takeoff sheet linked to Main BOQ for measurement calculations</t>
  </si>
  <si>
    <t>• Rate Analysis: Breakdown of rates for individual items</t>
  </si>
  <si>
    <t>• Summary: Dashboard with section-wise totals and visual charts</t>
  </si>
  <si>
    <t>• Instructions: This help sheet (you are here!)</t>
  </si>
  <si>
    <t>🔧 HOW TO USE THIS TEMPLATE</t>
  </si>
  <si>
    <t>1. Update Cover Page with your company details and project information</t>
  </si>
  <si>
    <t>2. Modify Main BOQ items as per your project requirements</t>
  </si>
  <si>
    <t>3. Update quantities in the Takeoff sheet - they auto-calculate</t>
  </si>
  <si>
    <t>4. Adjust rates in Rate Analysis sheet if needed</t>
  </si>
  <si>
    <t>5. Summary will automatically update with all changes</t>
  </si>
  <si>
    <t>💡 TIPS</t>
  </si>
  <si>
    <t>• All amounts are in Indian Rupees (₹)</t>
  </si>
  <si>
    <t>• GST is calculated at 18% - modify if different</t>
  </si>
  <si>
    <t>• Use Item Codes for easy reference</t>
  </si>
  <si>
    <t>• Add/delete rows as needed in Main BOQ</t>
  </si>
  <si>
    <t>• Keep backup copies before making major changes</t>
  </si>
  <si>
    <t>📞 SUPPORT</t>
  </si>
  <si>
    <t>For questions or customization requests, contact your template provider.</t>
  </si>
  <si>
    <t>Version: 1.0 | Date: April 2026 | Reference: BOQ-2026-001</t>
  </si>
  <si>
    <t>UNITS</t>
  </si>
  <si>
    <t>PIPE TYPES</t>
  </si>
  <si>
    <t>FIXTURE BRANDS</t>
  </si>
  <si>
    <t>PIPE BRANDS</t>
  </si>
  <si>
    <t>CATEGORIES</t>
  </si>
  <si>
    <t>CPVC 20mm</t>
  </si>
  <si>
    <t>Jaquar</t>
  </si>
  <si>
    <t>Supreme</t>
  </si>
  <si>
    <t>Water Supply</t>
  </si>
  <si>
    <t>CPVC 25mm</t>
  </si>
  <si>
    <t>Parryware</t>
  </si>
  <si>
    <t>Astral</t>
  </si>
  <si>
    <t>Hot Water</t>
  </si>
  <si>
    <t>Sqm</t>
  </si>
  <si>
    <t>CPVC 32mm</t>
  </si>
  <si>
    <t>Hindware</t>
  </si>
  <si>
    <t>Finolex</t>
  </si>
  <si>
    <t>Drainage</t>
  </si>
  <si>
    <t>Cum</t>
  </si>
  <si>
    <t>CPVC 40mm</t>
  </si>
  <si>
    <t>Kohler</t>
  </si>
  <si>
    <t>Prince</t>
  </si>
  <si>
    <t>CPVC 50mm</t>
  </si>
  <si>
    <t>TOTO</t>
  </si>
  <si>
    <t>Ashirvad</t>
  </si>
  <si>
    <t>Valves &amp; Fittings</t>
  </si>
  <si>
    <t>PVC SWR 75mm</t>
  </si>
  <si>
    <t>Cera</t>
  </si>
  <si>
    <t>Wavin</t>
  </si>
  <si>
    <t>PVC SWR 110mm</t>
  </si>
  <si>
    <t>Grohe</t>
  </si>
  <si>
    <t>Kisan</t>
  </si>
  <si>
    <t>Rainwater</t>
  </si>
  <si>
    <t>PVC SWR 160mm</t>
  </si>
  <si>
    <t>Roca</t>
  </si>
  <si>
    <t>Nandi</t>
  </si>
  <si>
    <t>Testing</t>
  </si>
  <si>
    <t>Pair</t>
  </si>
  <si>
    <t>uPVC 20mm</t>
  </si>
  <si>
    <t>American Standard</t>
  </si>
  <si>
    <t>Captain</t>
  </si>
  <si>
    <t>Ltr</t>
  </si>
  <si>
    <t>uPVC 25mm</t>
  </si>
  <si>
    <t>Duravit</t>
  </si>
  <si>
    <t>Sudhakar</t>
  </si>
  <si>
    <t>Mtr</t>
  </si>
  <si>
    <t>uPVC 32mm</t>
  </si>
  <si>
    <t>Essco</t>
  </si>
  <si>
    <t>AKG</t>
  </si>
  <si>
    <t>Ft</t>
  </si>
  <si>
    <t>GI Pipe 15mm</t>
  </si>
  <si>
    <t>Marc</t>
  </si>
  <si>
    <t>Inch</t>
  </si>
  <si>
    <t>GI Pipe 20mm</t>
  </si>
  <si>
    <t>Somany</t>
  </si>
  <si>
    <t>Lot</t>
  </si>
  <si>
    <t>GI Pipe 25mm</t>
  </si>
  <si>
    <t>Johnson</t>
  </si>
  <si>
    <t>PPR Pipe 20mm</t>
  </si>
  <si>
    <t>PPR Pipe 25mm</t>
  </si>
  <si>
    <t>HDPE Pipe 20mm</t>
  </si>
  <si>
    <t>HDPE Pipe 25mm</t>
  </si>
  <si>
    <t>Copper Pipe 15mm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</si>
</sst>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75" formatCode="₹#,##0.00"/>
  </numFmts>
  <fonts count="29">
    <font>
      <sz val="11"/>
      <color theme="1"/>
      <name val="Calibri"/>
      <scheme val="minor"/>
    </font>
    <font>
      <b/>
      <i val="0"/>
      <sz val="14"/>
      <name val="Arial"/>
    </font>
    <font>
      <b/>
      <i val="0"/>
      <sz val="22"/>
      <color rgb="FF1E3A5F"/>
      <name val="Arial Black"/>
    </font>
    <font>
      <b val="0"/>
      <i/>
      <sz val="12"/>
      <color rgb="FF4A4A4A"/>
      <name val="Arial"/>
    </font>
    <font>
      <b val="0"/>
      <i val="0"/>
      <sz val="10"/>
      <color rgb="FF808080"/>
      <name val="Arial"/>
    </font>
    <font>
      <name val="Calibri"/>
      <scheme val="minor"/>
    </font>
    <font>
      <b/>
      <i val="0"/>
      <sz val="28"/>
      <color rgb="FF1E3A5F"/>
      <name val="Arial Black"/>
    </font>
    <font>
      <b/>
      <i val="0"/>
      <sz val="18"/>
      <color rgb="FF4682B4"/>
      <name val="Arial"/>
    </font>
    <font>
      <b/>
      <i val="0"/>
      <sz val="14"/>
      <color rgb="FFFFFFFF"/>
      <name val="Arial"/>
    </font>
    <font>
      <b/>
      <i val="0"/>
      <sz val="11"/>
      <color rgb="FF1E3A5F"/>
      <name val="Arial"/>
    </font>
    <font>
      <b val="0"/>
      <i val="0"/>
      <sz val="11"/>
      <name val="Arial"/>
    </font>
    <font>
      <b val="0"/>
      <i val="0"/>
      <sz val="10"/>
      <color rgb="FF4A4A4A"/>
      <name val="Arial"/>
    </font>
    <font>
      <b val="0"/>
      <i/>
      <sz val="9"/>
      <color rgb="FF808080"/>
      <name val="Arial"/>
    </font>
    <font>
      <b/>
      <i val="0"/>
      <sz val="11"/>
      <color rgb="FFFFFFFF"/>
      <name val="Aptos Narrow"/>
    </font>
    <font>
      <b/>
      <i val="0"/>
      <sz val="12"/>
      <color rgb="FF1E3A5F"/>
      <name val="Aptos Narrow"/>
    </font>
    <font>
      <b val="0"/>
      <i val="0"/>
      <sz val="10"/>
      <name val="Arial"/>
    </font>
    <font>
      <b/>
      <i val="0"/>
      <sz val="11"/>
      <name val="Aptos Narrow"/>
    </font>
    <font>
      <b/>
      <i val="0"/>
      <sz val="12"/>
      <name val="Aptos Narrow"/>
    </font>
    <font>
      <b/>
      <i val="0"/>
      <sz val="11"/>
      <name val="Arial"/>
    </font>
    <font>
      <b/>
      <i val="0"/>
      <sz val="12"/>
      <color rgb="FFFFFFFF"/>
      <name val="Arial"/>
    </font>
    <font>
      <b/>
      <i val="0"/>
      <sz val="14"/>
      <color rgb="FFFFFFFF"/>
      <name val="Aptos Narrow"/>
    </font>
    <font>
      <b val="0"/>
      <i/>
      <sz val="10"/>
      <color rgb="FF666666"/>
      <name val="Aptos Narrow"/>
    </font>
    <font>
      <b/>
      <i val="0"/>
      <sz val="10"/>
      <name val="Arial"/>
    </font>
    <font>
      <b/>
      <i val="0"/>
      <sz val="18"/>
      <color rgb="FF1E3A5F"/>
      <name val="Arial"/>
    </font>
    <font>
      <b/>
      <i val="0"/>
      <sz val="11"/>
      <color rgb="FFFFFFFF"/>
      <name val="Aptos Narrow"/>
    </font>
    <font>
      <b/>
      <i val="0"/>
      <sz val="12"/>
      <color rgb="FFFFFFFF"/>
      <name val="Aptos Narrow"/>
    </font>
    <font>
      <b val="0"/>
      <i/>
      <sz val="11"/>
      <color rgb="FF666666"/>
      <name val="Aptos Narrow"/>
    </font>
    <font>
      <b val="0"/>
      <i val="0"/>
      <sz val="10"/>
      <name val="Aptos Narrow"/>
    </font>
    <font>
      <b/>
      <i val="0"/>
      <sz val="12"/>
      <color rgb="FF1E3A5F"/>
      <name val="Arial"/>
    </font>
  </fonts>
  <fills count="10">
    <fill>
      <patternFill patternType="none"/>
    </fill>
    <fill>
      <patternFill patternType="gray125"/>
    </fill>
    <fill>
      <patternFill patternType="solid">
        <fgColor rgb="FFE8E8E8"/>
      </patternFill>
    </fill>
    <fill>
      <patternFill patternType="solid">
        <fgColor rgb="FF1E3A5F"/>
      </patternFill>
    </fill>
    <fill>
      <patternFill patternType="solid">
        <fgColor rgb="FF4682B4"/>
      </patternFill>
    </fill>
    <fill>
      <patternFill patternType="solid">
        <fgColor rgb="FFF0F5FA"/>
      </patternFill>
    </fill>
    <fill>
      <patternFill patternType="solid">
        <fgColor rgb="FFD6E3F0"/>
      </patternFill>
    </fill>
    <fill>
      <patternFill patternType="solid">
        <fgColor rgb="FFF0F0F0"/>
      </patternFill>
    </fill>
    <fill>
      <patternFill patternType="solid">
        <fgColor rgb="FF1F4E78"/>
      </patternFill>
    </fill>
    <fill>
      <patternFill patternType="solid">
        <fgColor rgb="FFFAFAFA"/>
      </patternFill>
    </fill>
  </fills>
  <borders count="16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dashed">
        <color rgb="FF808080"/>
      </left>
      <right style="dashed">
        <color rgb="FF808080"/>
      </right>
      <top style="dashed">
        <color rgb="FF808080"/>
      </top>
      <bottom style="dashed">
        <color rgb="FF808080"/>
      </bottom>
    </border>
    <border>
      <left style="medium">
        <color rgb="FF1E3A5F"/>
      </left>
      <top style="medium">
        <color rgb="FF1E3A5F"/>
      </top>
    </border>
    <border>
      <top style="medium">
        <color rgb="FF1E3A5F"/>
      </top>
    </border>
    <border>
      <right style="medium">
        <color rgb="FF1E3A5F"/>
      </right>
      <top style="medium">
        <color rgb="FF1E3A5F"/>
      </top>
    </border>
    <border>
      <left style="medium">
        <color rgb="FF1E3A5F"/>
      </left>
    </border>
    <border>
      <right style="medium">
        <color rgb="FF1E3A5F"/>
      </right>
    </border>
    <border>
      <left style="medium">
        <color rgb="FF1E3A5F"/>
      </left>
      <top style="thin">
        <color rgb="FFE8E8E8"/>
      </top>
      <bottom style="thin">
        <color rgb="FFE8E8E8"/>
      </bottom>
    </border>
    <border>
      <right style="medium">
        <color rgb="FF1E3A5F"/>
      </right>
      <top style="thin">
        <color rgb="FFE8E8E8"/>
      </top>
      <bottom style="thin">
        <color rgb="FFE8E8E8"/>
      </bottom>
    </border>
    <border>
      <left style="medium">
        <color rgb="FF1E3A5F"/>
      </left>
      <top style="thin">
        <color rgb="FFE8E8E8"/>
      </top>
      <bottom style="medium">
        <color rgb="FF1E3A5F"/>
      </bottom>
    </border>
    <border>
      <bottom style="medium">
        <color rgb="FF1E3A5F"/>
      </bottom>
    </border>
    <border>
      <right style="medium">
        <color rgb="FF1E3A5F"/>
      </right>
      <top style="thin">
        <color rgb="FFE8E8E8"/>
      </top>
      <bottom style="medium">
        <color rgb="FF1E3A5F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rgb="FF1E3A5F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medium">
        <color rgb="FF1E3A5F"/>
      </top>
      <bottom style="medium">
        <color rgb="FF1E3A5F"/>
      </bottom>
    </border>
  </borders>
  <cellStyleXfs count="1">
    <xf numFmtId="0" fontId="0" fillId="0" borderId="1">
      <alignment horizontal="general" vertical="top"/>
    </xf>
  </cellStyleXfs>
  <cellXfs count="99">
    <xf numFmtId="0" fontId="0" fillId="0" borderId="1" xfId="0">
      <alignment vertical="top"/>
    </xf>
    <xf numFmtId="0" fontId="1" fillId="2" borderId="2" xfId="0">
      <alignment horizontal="center" vertical="center"/>
    </xf>
    <xf numFmtId="0" fontId="2" fillId="0" borderId="0" xfId="0">
      <alignment horizontal="center" vertical="center"/>
    </xf>
    <xf numFmtId="0" fontId="3" fillId="0" borderId="0" xfId="0">
      <alignment horizontal="center" vertical="center"/>
    </xf>
    <xf numFmtId="0" fontId="4" fillId="0" borderId="0" xfId="0">
      <alignment horizontal="center" vertical="center"/>
    </xf>
    <xf numFmtId="0" fontId="5" fillId="3" borderId="0" xfId="0">
      <alignment vertical="top"/>
    </xf>
    <xf numFmtId="0" fontId="6" fillId="0" borderId="0" xfId="0">
      <alignment horizontal="center" vertical="center"/>
    </xf>
    <xf numFmtId="0" fontId="7" fillId="0" borderId="0" xfId="0">
      <alignment horizontal="center" vertical="center"/>
    </xf>
    <xf numFmtId="0" fontId="5" fillId="4" borderId="0" xfId="0">
      <alignment vertical="top"/>
    </xf>
    <xf numFmtId="0" fontId="8" fillId="3" borderId="3" xfId="0">
      <alignment horizontal="center" vertical="center"/>
    </xf>
    <xf numFmtId="0" fontId="5" fillId="0" borderId="4" xfId="0">
      <alignment vertical="top"/>
    </xf>
    <xf numFmtId="0" fontId="5" fillId="0" borderId="5" xfId="0">
      <alignment vertical="top"/>
    </xf>
    <xf numFmtId="0" fontId="5" fillId="0" borderId="6" xfId="0">
      <alignment vertical="top"/>
    </xf>
    <xf numFmtId="0" fontId="5" fillId="0" borderId="0" xfId="0">
      <alignment vertical="top"/>
    </xf>
    <xf numFmtId="0" fontId="5" fillId="0" borderId="7" xfId="0">
      <alignment vertical="top"/>
    </xf>
    <xf numFmtId="0" fontId="9" fillId="5" borderId="8" xfId="0">
      <alignment horizontal="right" vertical="center"/>
    </xf>
    <xf numFmtId="0" fontId="10" fillId="5" borderId="9" xfId="0">
      <alignment horizontal="left" vertical="center"/>
    </xf>
    <xf numFmtId="0" fontId="9" fillId="0" borderId="8" xfId="0">
      <alignment horizontal="right" vertical="center"/>
    </xf>
    <xf numFmtId="0" fontId="10" fillId="0" borderId="9" xfId="0">
      <alignment horizontal="left" vertical="center"/>
    </xf>
    <xf numFmtId="0" fontId="9" fillId="0" borderId="10" xfId="0">
      <alignment horizontal="right" vertical="center"/>
    </xf>
    <xf numFmtId="0" fontId="5" fillId="0" borderId="11" xfId="0">
      <alignment vertical="top"/>
    </xf>
    <xf numFmtId="0" fontId="10" fillId="0" borderId="12" xfId="0">
      <alignment horizontal="left" vertical="center"/>
    </xf>
    <xf numFmtId="0" fontId="8" fillId="3" borderId="0" xfId="0">
      <alignment horizontal="center" vertical="center"/>
    </xf>
    <xf numFmtId="0" fontId="9" fillId="0" borderId="0" xfId="0">
      <alignment horizontal="center" vertical="center"/>
    </xf>
    <xf numFmtId="0" fontId="11" fillId="0" borderId="0" xfId="0">
      <alignment horizontal="center" vertical="center"/>
    </xf>
    <xf numFmtId="0" fontId="12" fillId="0" borderId="0" xfId="0">
      <alignment horizontal="center" vertical="center"/>
    </xf>
    <xf numFmtId="0" fontId="13" fillId="3" borderId="13" xfId="0">
      <alignment horizontal="center" vertical="center"/>
    </xf>
    <xf numFmtId="0" fontId="14" fillId="6" borderId="14" xfId="0">
      <alignment horizontal="center" vertical="center"/>
    </xf>
    <xf numFmtId="0" fontId="14" fillId="6" borderId="14" xfId="0">
      <alignment vertical="top"/>
    </xf>
    <xf numFmtId="0" fontId="14" fillId="6" borderId="14" xfId="0">
      <alignment horizontal="center" vertical="top"/>
    </xf>
    <xf numFmtId="0" fontId="14" fillId="6" borderId="14" xfId="0">
      <alignment horizontal="right" vertical="top"/>
    </xf>
    <xf numFmtId="0" fontId="15" fillId="0" borderId="14" xfId="0">
      <alignment horizontal="center" vertical="center"/>
    </xf>
    <xf numFmtId="0" fontId="15" fillId="0" borderId="14" xfId="0">
      <alignment vertical="center"/>
    </xf>
    <xf numFmtId="4" fontId="15" fillId="0" borderId="14" xfId="0">
      <alignment horizontal="right" vertical="center"/>
    </xf>
    <xf numFmtId="475" fontId="15" fillId="0" borderId="14" xfId="0">
      <alignment horizontal="right" vertical="center"/>
    </xf>
    <xf numFmtId="0" fontId="16" fillId="7" borderId="15" xfId="0">
      <alignment horizontal="center" vertical="center"/>
    </xf>
    <xf numFmtId="0" fontId="16" fillId="7" borderId="15" xfId="0">
      <alignment vertical="center"/>
    </xf>
    <xf numFmtId="4" fontId="16" fillId="7" borderId="15" xfId="0">
      <alignment horizontal="right" vertical="center"/>
    </xf>
    <xf numFmtId="475" fontId="16" fillId="7" borderId="15" xfId="0">
      <alignment horizontal="right" vertical="center"/>
    </xf>
    <xf numFmtId="0" fontId="5" fillId="0" borderId="14" xfId="0">
      <alignment horizontal="center" vertical="top"/>
    </xf>
    <xf numFmtId="0" fontId="5" fillId="0" borderId="14" xfId="0">
      <alignment vertical="top"/>
    </xf>
    <xf numFmtId="4" fontId="5" fillId="0" borderId="14" xfId="0">
      <alignment horizontal="right" vertical="top"/>
    </xf>
    <xf numFmtId="475" fontId="5" fillId="0" borderId="14" xfId="0">
      <alignment horizontal="right" vertical="top"/>
    </xf>
    <xf numFmtId="4" fontId="14" fillId="6" borderId="14" xfId="0">
      <alignment horizontal="right" vertical="top"/>
    </xf>
    <xf numFmtId="475" fontId="14" fillId="6" borderId="14" xfId="0">
      <alignment horizontal="right" vertical="top"/>
    </xf>
    <xf numFmtId="0" fontId="16" fillId="7" borderId="15" xfId="0">
      <alignment horizontal="center" vertical="top"/>
    </xf>
    <xf numFmtId="0" fontId="16" fillId="7" borderId="15" xfId="0">
      <alignment vertical="top"/>
    </xf>
    <xf numFmtId="4" fontId="16" fillId="7" borderId="15" xfId="0">
      <alignment horizontal="right" vertical="top"/>
    </xf>
    <xf numFmtId="475" fontId="16" fillId="7" borderId="15" xfId="0">
      <alignment horizontal="right" vertical="top"/>
    </xf>
    <xf numFmtId="0" fontId="17" fillId="0" borderId="0" xfId="0">
      <alignment horizontal="right" vertical="top"/>
    </xf>
    <xf numFmtId="475" fontId="17" fillId="0" borderId="0" xfId="0">
      <alignment vertical="top"/>
    </xf>
    <xf numFmtId="475" fontId="5" fillId="0" borderId="0" xfId="0">
      <alignment vertical="top"/>
    </xf>
    <xf numFmtId="0" fontId="16" fillId="7" borderId="0" xfId="0">
      <alignment horizontal="right" vertical="top"/>
    </xf>
    <xf numFmtId="475" fontId="16" fillId="7" borderId="0" xfId="0">
      <alignment horizontal="right" vertical="top"/>
    </xf>
    <xf numFmtId="0" fontId="18" fillId="6" borderId="0" xfId="0">
      <alignment vertical="top"/>
    </xf>
    <xf numFmtId="0" fontId="16" fillId="0" borderId="0" xfId="0">
      <alignment vertical="top"/>
    </xf>
    <xf numFmtId="0" fontId="15" fillId="0" borderId="0" xfId="0">
      <alignment vertical="center"/>
    </xf>
    <xf numFmtId="0" fontId="19" fillId="3" borderId="0" xfId="0">
      <alignment vertical="top"/>
    </xf>
    <xf numFmtId="475" fontId="19" fillId="3" borderId="0" xfId="0">
      <alignment vertical="top"/>
    </xf>
    <xf numFmtId="475" fontId="16" fillId="0" borderId="0" xfId="0">
      <alignment vertical="top"/>
    </xf>
    <xf numFmtId="0" fontId="20" fillId="8" borderId="0" xfId="0">
      <alignment horizontal="right" vertical="top"/>
    </xf>
    <xf numFmtId="475" fontId="20" fillId="8" borderId="0" xfId="0">
      <alignment horizontal="right" vertical="top"/>
    </xf>
    <xf numFmtId="0" fontId="21" fillId="0" borderId="0" xfId="0">
      <alignment vertical="top"/>
    </xf>
    <xf numFmtId="0" fontId="13" fillId="3" borderId="14" xfId="0">
      <alignment horizontal="center" vertical="center"/>
    </xf>
    <xf numFmtId="3" fontId="5" fillId="0" borderId="14" xfId="0">
      <alignment vertical="top"/>
    </xf>
    <xf numFmtId="0" fontId="22" fillId="7" borderId="14" xfId="0">
      <alignment vertical="top"/>
    </xf>
    <xf numFmtId="3" fontId="22" fillId="7" borderId="14" xfId="0">
      <alignment vertical="top"/>
    </xf>
    <xf numFmtId="0" fontId="22" fillId="6" borderId="14" xfId="0">
      <alignment horizontal="center" vertical="center"/>
    </xf>
    <xf numFmtId="4" fontId="5" fillId="0" borderId="14" xfId="0">
      <alignment vertical="top"/>
    </xf>
    <xf numFmtId="475" fontId="5" fillId="0" borderId="14" xfId="0">
      <alignment vertical="top"/>
    </xf>
    <xf numFmtId="0" fontId="22" fillId="0" borderId="14" xfId="0">
      <alignment vertical="top"/>
    </xf>
    <xf numFmtId="475" fontId="22" fillId="7" borderId="14" xfId="0">
      <alignment vertical="top"/>
    </xf>
    <xf numFmtId="0" fontId="13" fillId="3" borderId="14" xfId="0">
      <alignment vertical="top"/>
    </xf>
    <xf numFmtId="475" fontId="13" fillId="3" borderId="14" xfId="0">
      <alignment vertical="top"/>
    </xf>
    <xf numFmtId="0" fontId="23" fillId="0" borderId="0" xfId="0">
      <alignment horizontal="center" vertical="center"/>
    </xf>
    <xf numFmtId="0" fontId="18" fillId="0" borderId="0" xfId="0">
      <alignment vertical="top"/>
    </xf>
    <xf numFmtId="0" fontId="19" fillId="3" borderId="0" xfId="0">
      <alignment horizontal="center" vertical="center"/>
    </xf>
    <xf numFmtId="0" fontId="22" fillId="6" borderId="14" xfId="0">
      <alignment horizontal="center" vertical="top"/>
    </xf>
    <xf numFmtId="0" fontId="5" fillId="5" borderId="14" xfId="0">
      <alignment vertical="top"/>
    </xf>
    <xf numFmtId="475" fontId="5" fillId="5" borderId="14" xfId="0">
      <alignment horizontal="right" vertical="top"/>
    </xf>
    <xf numFmtId="475" fontId="22" fillId="7" borderId="14" xfId="0">
      <alignment horizontal="right" vertical="top"/>
    </xf>
    <xf numFmtId="0" fontId="19" fillId="3" borderId="14" xfId="0">
      <alignment vertical="top"/>
    </xf>
    <xf numFmtId="475" fontId="19" fillId="3" borderId="14" xfId="0">
      <alignment horizontal="right" vertical="top"/>
    </xf>
    <xf numFmtId="475" fontId="5" fillId="0" borderId="0" xfId="0">
      <alignment horizontal="right" vertical="top"/>
    </xf>
    <xf numFmtId="0" fontId="17" fillId="2" borderId="0" xfId="0">
      <alignment vertical="top"/>
    </xf>
    <xf numFmtId="475" fontId="17" fillId="2" borderId="0" xfId="0">
      <alignment horizontal="right" vertical="top"/>
    </xf>
    <xf numFmtId="0" fontId="17" fillId="0" borderId="0" xfId="0">
      <alignment vertical="top"/>
    </xf>
    <xf numFmtId="475" fontId="17" fillId="0" borderId="0" xfId="0">
      <alignment horizontal="right" vertical="top"/>
    </xf>
    <xf numFmtId="0" fontId="24" fillId="3" borderId="0" xfId="0">
      <alignment horizontal="center" vertical="top"/>
    </xf>
    <xf numFmtId="0" fontId="25" fillId="3" borderId="4" xfId="0">
      <alignment horizontal="right" vertical="top"/>
    </xf>
    <xf numFmtId="0" fontId="17" fillId="0" borderId="4" xfId="0">
      <alignment vertical="top"/>
    </xf>
    <xf numFmtId="475" fontId="25" fillId="3" borderId="4" xfId="0">
      <alignment horizontal="right" vertical="top"/>
    </xf>
    <xf numFmtId="0" fontId="26" fillId="0" borderId="0" xfId="0">
      <alignment vertical="top"/>
    </xf>
    <xf numFmtId="0" fontId="24" fillId="3" borderId="0" xfId="0">
      <alignment vertical="top"/>
    </xf>
    <xf numFmtId="0" fontId="27" fillId="0" borderId="0" xfId="0">
      <alignment vertical="top"/>
    </xf>
    <xf numFmtId="0" fontId="23" fillId="9" borderId="0" xfId="0">
      <alignment horizontal="left" vertical="center"/>
    </xf>
    <xf numFmtId="0" fontId="5" fillId="9" borderId="0" xfId="0">
      <alignment vertical="top"/>
    </xf>
    <xf numFmtId="0" fontId="28" fillId="9" borderId="0" xfId="0">
      <alignment vertical="top"/>
    </xf>
    <xf numFmtId="0" fontId="15" fillId="9" borderId="0" xfId="0">
      <alignment horizontal="left" vertical="top" inden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tyles" Target="styles.xml"/><Relationship Id="rId9" Type="http://schemas.openxmlformats.org/officeDocument/2006/relationships/theme" Target="theme/theme1.xml"/><Relationship Id="rId1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 standalone="yes"?>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<c:roundedCorners val="0"/><c:chart><c:title><c:tx><c:rich><a:bodyPr/><a:p><a:pPr><a:defRPr sz="1050" b="0"><a:solidFill><a:srgbClr val="333333"/></a:solidFill><a:latin typeface="Arial"/></a:defRPr></a:pPr><a:r><a:rPr sz="1050" b="0"><a:solidFill><a:srgbClr val="333333"/></a:solidFill><a:latin typeface="Arial"/></a:rPr><a:t>Cost Distribution by Section</a:t></a:r><a:endParaRPr/></a:p></c:rich></c:tx><c:overlay val="0"/><c:spPr><a:noFill/><a:ln><a:noFill/></a:ln></c:spPr></c:title><c:autoTitleDeleted val="0"/><c:plotArea><c:pieChart chartType="10"><c:ser seriesType="3"><c:idx val="0"/><c:order val="0"/><c:tx><c:strRef><c:f>Summary!$D$8</c:f></c:strRef></c:tx><c:spPr><a:ln w="19050"><a:solidFill><a:srgbClr val="ffffff"/></a:solidFill></a:ln></c:spPr><c:cat><c:multiLvlStrRef><c:multiLvlStrCache><c:lvl><c:pt idx="0"><c:v>A</c:v></c:pt><c:pt idx="1"><c:v>B</c:v></c:pt><c:pt idx="2"><c:v>C</c:v></c:pt><c:pt idx="3"><c:v>D</c:v></c:pt><c:pt idx="4"><c:v>E</c:v></c:pt><c:pt idx="5"><c:v>F</c:v></c:pt><c:pt idx="6"><c:v>G</c:v></c:pt><c:pt idx="7"><c:v>H</c:v></c:pt></c:lvl><c:lvl><c:pt idx="0"><c:v>Water Supply System</c:v></c:pt><c:pt idx="1"><c:v>Drainage & Sewerage System</c:v></c:pt><c:pt idx="2"><c:v>Sanitary Fixtures</c:v></c:pt><c:pt idx="3"><c:v>Rainwater Harvesting</c:v></c:pt><c:pt idx="4"><c:v>Hot Water System</c:v></c:pt><c:pt idx="5"><c:v>Pumps & Equipment</c:v></c:pt><c:pt idx="6"><c:v>Testing & Commissioning</c:v></c:pt><c:pt idx="7"><c:v>Miscellaneous</c:v></c:pt></c:lvl><c:ptCount val="8"/></c:multiLvlStrCache><c:f>Summary!$B$9:$C$16</c:f></c:multiLvlStrRef></c:cat><c:val><c:numRef><c:f>Summary!$D$9:$D$16</c:f><c:numCache><c:formatCode>₹#,##0.00</c:formatCode></c:numCache></c:numRef></c:val><c:dLbls><c:spPr><a:noFill/><a:ln><a:noFill/></a:ln></c:spPr><c:dLblPos val="outEnd"/><c:showLeaderLines val="1"/><c:showBubbleSize val="0"/><c:showLegendKey val="0"/><c:showPercent val="1"/><c:showCatName val="0"/><c:showSerName val="0"/><c:showVal val="0"/><c:separator>, </c:separator><c:extLst><c:ext uri="{CE6537A1-D6FC-4f65-9D91-7224C49458BB}" xmlns:c15="http://schemas.microsoft.com/office/drawing/2012/chart"><c15:showLeaderLines val="1"/></c:ext></c:extLst><c:leaderLines><c:spPr><a:ln w="9525"><a:solidFill><a:schemeClr val="tx1"><a:lumMod val="35000"/><a:lumOff val="65000"/></a:schemeClr></a:solidFill></a:ln></c:spPr></c:leaderLines></c:dLbls><c:extLst></c:extLst><c:explosion val="0"/></c:ser><c:varyColors val="1"/><c:firstSliceAng val="0"/></c:pieChart><c:spPr><a:noFill/><a:ln><a:noFill/></a:ln></c:spPr></c:plotArea><c:legend><c:legendPos val="r"/><c:overlay val="0"/><c:spPr><a:noFill/></c:spPr><c:txPr><a:bodyPr/><a:p><a:pPr><a:defRPr sz="750" b="0"><a:solidFill><a:schemeClr val="tx1"><a:lumMod val="65000"/><a:lumOff val="35000"/></a:schemeClr></a:solidFill><a:latin typeface="Arial"/></a:defRPr></a:pPr><a:r><a:rPr sz="750" b="0"><a:solidFill><a:schemeClr val="tx1"><a:lumMod val="65000"/><a:lumOff val="35000"/></a:schemeClr></a:solidFill><a:latin typeface="Arial"/></a:rPr><a:t></a:t></a:r><a:endParaRPr/></a:p></c:txPr></c:legend><c:plotVisOnly val="1"/><c:dispBlanksAs val="gap"/><c:showDLblsOverMax val="0"/><c:extLst><c:ext uri="{56B9EC1D-385E-4148-901F-78D8002777C0}" xmlns:c16r3="http://schemas.microsoft.com/office/drawing/2017/03/chart"><c16r3:dataDisplayOptions16><c16r3:dispNaAsBlank val="0"/></c16r3:dataDisplayOptions16></c:ext></c:extLst></c:chart><mc:AlternateContent xmlns:mc="http://schemas.openxmlformats.org/markup-compatibility/2006"><mc:Choice xmlns:c14="http://schemas.microsoft.com/office/drawing/2007/8/2/chart" Requires="c14"><c14:style val="102"/></mc:Choice><mc:Fallback><c:style val="4"/></mc:Fallback></mc:AlternateContent><c:spPr><a:solidFill><a:schemeClr val="bg1"/></a:solidFill><a:ln w="9525"><a:solidFill><a:schemeClr val="tx1"><a:lumMod val="15000"/><a:lumOff val="85000"/></a:schemeClr></a:solidFill></a:ln></c:spPr><c:txPr><a:bodyPr/><a:p><a:pPr><a:defRPr b="0"><a:solidFill><a:schemeClr val="tx1"><a:lumMod val="65000"/><a:lumOff val="35000"/></a:schemeClr></a:solidFill><a:latin typeface="+mn-lt"/></a:defRPr></a:pPr><a:r><a:rPr b="0"><a:solidFill><a:schemeClr val="tx1"><a:lumMod val="65000"/><a:lumOff val="35000"/></a:schemeClr></a:solidFill><a:latin typeface="+mn-lt"/></a:rPr><a:t></a:t></a:r><a:endParaRPr/></a:p></c:txPr>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457200</xdr:colOff>
      <xdr:row>14</xdr:row>
      <xdr:rowOff>0</xdr:rowOff>
    </xdr:to>
    <xdr:graphicFrame>
      <xdr:nvGraphicFramePr>
        <xdr:cNvPr id="3" name="SectionBreakdown"/>
        <xdr:cNvGraphicFramePr>
          <a:graphicFrameLocks noChangeAspect="0"/>
        </xdr:cNvGraphicFramePr>
      </xdr:nvGraphicFramePr>
      <xdr:xfrm>
        <a:off x="5686425" y="0"/>
        <a:ext cx="4286250" cy="2857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2263AD-0FA8-A0A5-BF58-55A0FFFF38D8}" mc:Ignorable="x14ac xr xr2 xr3">
  <dimension ref="A1:GR1000"/>
  <sheetViews>
    <sheetView topLeftCell="A8" workbookViewId="0">
      <selection activeCell="B19" sqref="B19:D19"/>
    </sheetView>
  </sheetViews>
  <sheetFormatPr defaultRowHeight="15" defaultColWidth="8.8515625" customHeight="1"/>
  <cols>
    <col min="1" max="1" width="4.28125" customWidth="1"/>
    <col min="2" max="2" width="25.7109375" customWidth="1"/>
    <col min="3" max="3" width="4.28125" customWidth="1"/>
    <col min="4" max="4" width="35.7109375" customWidth="1"/>
    <col min="5" max="5" width="4.28125" customWidth="1"/>
  </cols>
  <sheetData>
    <row r="1" ht="11.25" customHeight="1"/>
    <row r="2" ht="11.25" customHeight="1"/>
    <row r="3" ht="22.5" customHeight="1">
      <c r="B3" s="1" t="s">
        <v>0</v>
      </c>
    </row>
    <row r="4" ht="22.5" customHeight="1"/>
    <row r="5" ht="22.5" customHeight="1"/>
    <row r="6" ht="7.5" customHeight="1"/>
    <row r="7" ht="26.25" customHeight="1">
      <c r="B7" s="2" t="s">
        <v>1</v>
      </c>
    </row>
    <row r="8" ht="15" customHeight="1">
      <c r="B8" s="3" t="s">
        <v>2</v>
      </c>
    </row>
    <row r="9" ht="15" customHeight="1">
      <c r="B9" s="4" t="s">
        <v>3</v>
      </c>
    </row>
    <row r="10" ht="15" customHeight="1">
      <c r="B10" s="4" t="s">
        <v>4</v>
      </c>
    </row>
    <row r="11" ht="7.5" customHeight="1"/>
    <row r="12" ht="3.75" customHeight="1">
      <c r="B12" s="5"/>
    </row>
    <row r="13" ht="11.25" customHeight="1"/>
    <row r="14" ht="33.75" customHeight="1">
      <c r="B14" s="6" t="s">
        <v>5</v>
      </c>
    </row>
    <row r="15" ht="15" customHeight="1">
      <c r="B15" s="7" t="s">
        <v>6</v>
      </c>
    </row>
    <row r="16" ht="7.5" customHeight="1"/>
    <row r="17" ht="2.25" customHeight="1">
      <c r="B17" s="8"/>
    </row>
    <row r="18" ht="11.25" customHeight="1"/>
    <row r="19" ht="22.5" customHeight="1">
      <c r="B19" s="9" t="s">
        <v>7</v>
      </c>
      <c r="C19" s="10"/>
      <c r="D19" s="11"/>
    </row>
    <row r="20" ht="3.75" customHeight="1">
      <c r="B20" s="12"/>
      <c r="C20" s="13"/>
      <c r="D20" s="14"/>
    </row>
    <row r="21" ht="15" customHeight="1">
      <c r="B21" s="15" t="s">
        <v>8</v>
      </c>
      <c r="C21" s="13"/>
      <c r="D21" s="16" t="s">
        <v>9</v>
      </c>
    </row>
    <row r="22" ht="15" customHeight="1">
      <c r="B22" s="17" t="s">
        <v>10</v>
      </c>
      <c r="C22" s="13"/>
      <c r="D22" s="18" t="s">
        <v>11</v>
      </c>
    </row>
    <row r="23" ht="15" customHeight="1">
      <c r="B23" s="15" t="s">
        <v>12</v>
      </c>
      <c r="C23" s="13"/>
      <c r="D23" s="16" t="s">
        <v>13</v>
      </c>
    </row>
    <row r="24" ht="15" customHeight="1">
      <c r="B24" s="17" t="s">
        <v>14</v>
      </c>
      <c r="C24" s="13"/>
      <c r="D24" s="18" t="s">
        <v>15</v>
      </c>
    </row>
    <row r="25" ht="15" customHeight="1">
      <c r="B25" s="15" t="s">
        <v>16</v>
      </c>
      <c r="C25" s="13"/>
      <c r="D25" s="16" t="s">
        <v>17</v>
      </c>
    </row>
    <row r="26" ht="15" customHeight="1">
      <c r="B26" s="17" t="s">
        <v>18</v>
      </c>
      <c r="C26" s="13"/>
      <c r="D26" s="18" t="s">
        <v>19</v>
      </c>
    </row>
    <row r="27" ht="15" customHeight="1">
      <c r="B27" s="15" t="s">
        <v>20</v>
      </c>
      <c r="C27" s="13"/>
      <c r="D27" s="16" t="s">
        <v>21</v>
      </c>
    </row>
    <row r="28" ht="15" customHeight="1">
      <c r="B28" s="19" t="s">
        <v>22</v>
      </c>
      <c r="C28" s="20"/>
      <c r="D28" s="21" t="s">
        <v>23</v>
      </c>
    </row>
    <row r="29" ht="3.75" customHeight="1"/>
    <row r="30" ht="11.25" customHeight="1"/>
    <row r="31" ht="22.5" customHeight="1">
      <c r="B31" s="9" t="s">
        <v>24</v>
      </c>
      <c r="C31" s="10"/>
      <c r="D31" s="11"/>
    </row>
    <row r="32" ht="3.75" customHeight="1">
      <c r="B32" s="12"/>
      <c r="C32" s="13"/>
      <c r="D32" s="14"/>
    </row>
    <row r="33" ht="15" customHeight="1">
      <c r="B33" s="15" t="s">
        <v>25</v>
      </c>
      <c r="C33" s="13"/>
      <c r="D33" s="16" t="s">
        <v>26</v>
      </c>
    </row>
    <row r="34" ht="15" customHeight="1">
      <c r="B34" s="17" t="s">
        <v>27</v>
      </c>
      <c r="C34" s="13"/>
      <c r="D34" s="18" t="s">
        <v>28</v>
      </c>
    </row>
    <row r="35" ht="15" customHeight="1">
      <c r="B35" s="15" t="s">
        <v>29</v>
      </c>
      <c r="C35" s="13"/>
      <c r="D35" s="16" t="s">
        <v>30</v>
      </c>
    </row>
    <row r="36" ht="15" customHeight="1">
      <c r="B36" s="19" t="s">
        <v>31</v>
      </c>
      <c r="C36" s="20"/>
      <c r="D36" s="21" t="s">
        <v>32</v>
      </c>
    </row>
    <row r="37" ht="3.75" customHeight="1"/>
    <row r="38" ht="11.25" customHeight="1"/>
    <row r="39" ht="7.5" customHeight="1"/>
    <row r="40" ht="22.5" customHeight="1">
      <c r="B40" s="22" t="s">
        <v>33</v>
      </c>
    </row>
    <row r="41" ht="7.5" customHeight="1"/>
    <row r="42" ht="15" customHeight="1">
      <c r="B42" s="23" t="s">
        <v>34</v>
      </c>
      <c r="C42" s="23" t="s">
        <v>35</v>
      </c>
      <c r="D42" s="23" t="s">
        <v>36</v>
      </c>
    </row>
    <row r="46" ht="15" customHeight="1">
      <c r="B46" s="24" t="s">
        <v>37</v>
      </c>
      <c r="C46" s="24" t="s">
        <v>37</v>
      </c>
      <c r="D46" s="24" t="s">
        <v>37</v>
      </c>
    </row>
    <row r="47" ht="15" customHeight="1">
      <c r="B47" s="24" t="s">
        <v>38</v>
      </c>
      <c r="C47" s="24" t="s">
        <v>38</v>
      </c>
      <c r="D47" s="24" t="s">
        <v>38</v>
      </c>
    </row>
    <row r="48" ht="15" customHeight="1">
      <c r="B48" s="24" t="s">
        <v>39</v>
      </c>
      <c r="C48" s="24" t="s">
        <v>39</v>
      </c>
      <c r="D48" s="24" t="s">
        <v>39</v>
      </c>
    </row>
    <row r="49" ht="11.25" customHeight="1"/>
    <row r="50" ht="15" customHeight="1">
      <c r="B50" s="25" t="s">
        <v>40</v>
      </c>
    </row>
  </sheetData>
  <mergeCells>
    <mergeCell ref="B3:D5"/>
    <mergeCell ref="B7:D7"/>
    <mergeCell ref="B8:D8"/>
    <mergeCell ref="B9:D9"/>
    <mergeCell ref="B10:D10"/>
    <mergeCell ref="B12:D12"/>
    <mergeCell ref="B14:D14"/>
    <mergeCell ref="B15:D15"/>
    <mergeCell ref="B17:D17"/>
    <mergeCell ref="B19:D19"/>
    <mergeCell ref="B31:D31"/>
    <mergeCell ref="B40:D40"/>
    <mergeCell ref="B50:D50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C8B65C8-F701-B218-43D8-4C5B16706834}" mc:Ignorable="x14ac xr xr2 xr3">
  <dimension ref="A1:GR1048"/>
  <sheetViews>
    <sheetView topLeftCell="A1" workbookViewId="0" tabSelected="1">
      <pane ySplit="1" topLeftCell="A2" activePane="bottomLeft" state="frozen"/>
      <selection pane="bottomLeft" activeCell="A2" sqref="A2:H2"/>
    </sheetView>
  </sheetViews>
  <sheetFormatPr defaultRowHeight="15" defaultColWidth="8.8515625" customHeight="1"/>
  <cols>
    <col min="1" max="1" width="7.140625" customWidth="1"/>
    <col min="2" max="2" width="13.00390625" customWidth="1"/>
    <col min="3" max="3" width="91.421875" customWidth="1"/>
    <col min="4" max="4" width="4.57421875" customWidth="1"/>
    <col min="5" max="5" width="4.00390625" customWidth="1"/>
    <col min="6" max="6" width="8.140625" customWidth="1"/>
    <col min="7" max="7" width="15.28125" customWidth="1"/>
    <col min="8" max="8" width="9.28125" customWidth="1"/>
  </cols>
  <sheetData>
    <row r="1" ht="26.25" customHeight="1">
      <c r="A1" s="26" t="s">
        <v>41</v>
      </c>
      <c r="B1" s="26" t="s">
        <v>42</v>
      </c>
      <c r="C1" s="26" t="s">
        <v>43</v>
      </c>
      <c r="D1" s="26" t="s">
        <v>44</v>
      </c>
      <c r="E1" s="26" t="s">
        <v>45</v>
      </c>
      <c r="F1" s="26" t="s">
        <v>46</v>
      </c>
      <c r="G1" s="26" t="s">
        <v>47</v>
      </c>
      <c r="H1" s="26" t="s">
        <v>48</v>
      </c>
    </row>
    <row r="2" ht="15" customHeight="1">
      <c r="A2" s="27" t="s">
        <v>49</v>
      </c>
      <c r="B2" s="28"/>
      <c r="C2" s="28"/>
      <c r="D2" s="29"/>
      <c r="E2" s="29"/>
      <c r="F2" s="30"/>
      <c r="G2" s="30"/>
      <c r="H2" s="28"/>
    </row>
    <row r="3" ht="15" customHeight="1">
      <c r="A3" s="31" t="s">
        <v>50</v>
      </c>
      <c r="B3" s="32" t="s">
        <v>51</v>
      </c>
      <c r="C3" s="32" t="s">
        <v>52</v>
      </c>
      <c r="D3" s="31" t="s">
        <v>53</v>
      </c>
      <c r="E3" s="31">
        <v>150</v>
      </c>
      <c r="F3" s="33">
        <v>85</v>
      </c>
      <c r="G3" s="34">
        <f t="shared" si="0" ref="G3:G82">E3*F3</f>
        <v>12750</v>
      </c>
      <c r="H3" s="32"/>
    </row>
    <row r="4" ht="15" customHeight="1">
      <c r="A4" s="31" t="s">
        <v>54</v>
      </c>
      <c r="B4" s="32" t="s">
        <v>55</v>
      </c>
      <c r="C4" s="32" t="s">
        <v>56</v>
      </c>
      <c r="D4" s="31" t="s">
        <v>53</v>
      </c>
      <c r="E4" s="31">
        <v>100</v>
      </c>
      <c r="F4" s="33">
        <v>110</v>
      </c>
      <c r="G4" s="34">
        <f t="shared" si="0"/>
        <v>11000</v>
      </c>
      <c r="H4" s="32"/>
    </row>
    <row r="5" ht="15" customHeight="1">
      <c r="A5" s="31" t="s">
        <v>57</v>
      </c>
      <c r="B5" s="32" t="s">
        <v>58</v>
      </c>
      <c r="C5" s="32" t="s">
        <v>59</v>
      </c>
      <c r="D5" s="31" t="s">
        <v>53</v>
      </c>
      <c r="E5" s="31">
        <v>60</v>
      </c>
      <c r="F5" s="33">
        <v>145</v>
      </c>
      <c r="G5" s="34">
        <f t="shared" si="0"/>
        <v>8700</v>
      </c>
      <c r="H5" s="32"/>
    </row>
    <row r="6" ht="15" customHeight="1">
      <c r="A6" s="31" t="s">
        <v>60</v>
      </c>
      <c r="B6" s="32" t="s">
        <v>61</v>
      </c>
      <c r="C6" s="32" t="s">
        <v>62</v>
      </c>
      <c r="D6" s="31" t="s">
        <v>63</v>
      </c>
      <c r="E6" s="31">
        <v>24</v>
      </c>
      <c r="F6" s="33">
        <v>280</v>
      </c>
      <c r="G6" s="34">
        <f t="shared" si="0"/>
        <v>6720</v>
      </c>
      <c r="H6" s="32"/>
    </row>
    <row r="7" ht="15" customHeight="1">
      <c r="A7" s="31" t="s">
        <v>64</v>
      </c>
      <c r="B7" s="32" t="s">
        <v>65</v>
      </c>
      <c r="C7" s="32" t="s">
        <v>66</v>
      </c>
      <c r="D7" s="31" t="s">
        <v>63</v>
      </c>
      <c r="E7" s="31">
        <v>12</v>
      </c>
      <c r="F7" s="33">
        <v>380</v>
      </c>
      <c r="G7" s="34">
        <f t="shared" si="0"/>
        <v>4560</v>
      </c>
      <c r="H7" s="32"/>
    </row>
    <row r="8" ht="15" customHeight="1">
      <c r="A8" s="31" t="s">
        <v>67</v>
      </c>
      <c r="B8" s="32" t="s">
        <v>68</v>
      </c>
      <c r="C8" s="32" t="s">
        <v>69</v>
      </c>
      <c r="D8" s="31" t="s">
        <v>63</v>
      </c>
      <c r="E8" s="31">
        <v>6</v>
      </c>
      <c r="F8" s="33">
        <v>850</v>
      </c>
      <c r="G8" s="34">
        <f t="shared" si="0"/>
        <v>5100</v>
      </c>
      <c r="H8" s="32"/>
    </row>
    <row r="9" ht="15" customHeight="1">
      <c r="A9" s="31" t="s">
        <v>70</v>
      </c>
      <c r="B9" s="32" t="s">
        <v>71</v>
      </c>
      <c r="C9" s="32" t="s">
        <v>72</v>
      </c>
      <c r="D9" s="31" t="s">
        <v>63</v>
      </c>
      <c r="E9" s="31">
        <v>3</v>
      </c>
      <c r="F9" s="33">
        <v>650</v>
      </c>
      <c r="G9" s="34">
        <f t="shared" si="0"/>
        <v>1950</v>
      </c>
      <c r="H9" s="32"/>
    </row>
    <row r="10" ht="15" customHeight="1">
      <c r="A10" s="31" t="s">
        <v>73</v>
      </c>
      <c r="B10" s="32" t="s">
        <v>74</v>
      </c>
      <c r="C10" s="32" t="s">
        <v>75</v>
      </c>
      <c r="D10" s="31" t="s">
        <v>63</v>
      </c>
      <c r="E10" s="31">
        <v>3</v>
      </c>
      <c r="F10" s="33">
        <v>2800</v>
      </c>
      <c r="G10" s="34">
        <f t="shared" si="0"/>
        <v>8400</v>
      </c>
      <c r="H10" s="32"/>
    </row>
    <row r="11" ht="15" customHeight="1">
      <c r="A11" s="35"/>
      <c r="B11" s="36"/>
      <c r="C11" s="36" t="s">
        <v>76</v>
      </c>
      <c r="D11" s="35"/>
      <c r="E11" s="35"/>
      <c r="F11" s="37"/>
      <c r="G11" s="38">
        <f t="shared" si="1" ref="G11:G22">SUM(G3:G10)</f>
        <v>59180</v>
      </c>
      <c r="H11" s="36"/>
    </row>
    <row r="12" ht="15" customHeight="1">
      <c r="A12" s="39"/>
      <c r="B12" s="40"/>
      <c r="C12" s="40"/>
      <c r="D12" s="39"/>
      <c r="E12" s="39"/>
      <c r="F12" s="41"/>
      <c r="G12" s="42"/>
      <c r="H12" s="40"/>
    </row>
    <row r="13" ht="15" customHeight="1">
      <c r="A13" s="27" t="s">
        <v>77</v>
      </c>
      <c r="B13" s="28"/>
      <c r="C13" s="28"/>
      <c r="D13" s="29"/>
      <c r="E13" s="29"/>
      <c r="F13" s="43"/>
      <c r="G13" s="44"/>
      <c r="H13" s="28"/>
    </row>
    <row r="14" ht="15" customHeight="1">
      <c r="A14" s="31" t="s">
        <v>78</v>
      </c>
      <c r="B14" s="32" t="s">
        <v>79</v>
      </c>
      <c r="C14" s="32" t="s">
        <v>80</v>
      </c>
      <c r="D14" s="31" t="s">
        <v>53</v>
      </c>
      <c r="E14" s="31">
        <v>80</v>
      </c>
      <c r="F14" s="33">
        <v>125</v>
      </c>
      <c r="G14" s="34">
        <f t="shared" si="0"/>
        <v>10000</v>
      </c>
      <c r="H14" s="32"/>
    </row>
    <row r="15" ht="15" customHeight="1">
      <c r="A15" s="31" t="s">
        <v>81</v>
      </c>
      <c r="B15" s="32" t="s">
        <v>82</v>
      </c>
      <c r="C15" s="32" t="s">
        <v>83</v>
      </c>
      <c r="D15" s="31" t="s">
        <v>53</v>
      </c>
      <c r="E15" s="31">
        <v>120</v>
      </c>
      <c r="F15" s="33">
        <v>185</v>
      </c>
      <c r="G15" s="34">
        <f t="shared" si="0"/>
        <v>22200</v>
      </c>
      <c r="H15" s="32"/>
    </row>
    <row r="16" ht="15" customHeight="1">
      <c r="A16" s="31" t="s">
        <v>84</v>
      </c>
      <c r="B16" s="32" t="s">
        <v>85</v>
      </c>
      <c r="C16" s="32" t="s">
        <v>86</v>
      </c>
      <c r="D16" s="31" t="s">
        <v>53</v>
      </c>
      <c r="E16" s="31">
        <v>45</v>
      </c>
      <c r="F16" s="33">
        <v>320</v>
      </c>
      <c r="G16" s="34">
        <f t="shared" si="0"/>
        <v>14400</v>
      </c>
      <c r="H16" s="32"/>
    </row>
    <row r="17" ht="15" customHeight="1">
      <c r="A17" s="31" t="s">
        <v>87</v>
      </c>
      <c r="B17" s="32" t="s">
        <v>88</v>
      </c>
      <c r="C17" s="32" t="s">
        <v>89</v>
      </c>
      <c r="D17" s="31" t="s">
        <v>63</v>
      </c>
      <c r="E17" s="31">
        <v>12</v>
      </c>
      <c r="F17" s="33">
        <v>450</v>
      </c>
      <c r="G17" s="34">
        <f t="shared" si="0"/>
        <v>5400</v>
      </c>
      <c r="H17" s="32"/>
    </row>
    <row r="18" ht="15" customHeight="1">
      <c r="A18" s="31" t="s">
        <v>90</v>
      </c>
      <c r="B18" s="32" t="s">
        <v>91</v>
      </c>
      <c r="C18" s="32" t="s">
        <v>92</v>
      </c>
      <c r="D18" s="31" t="s">
        <v>63</v>
      </c>
      <c r="E18" s="31">
        <v>9</v>
      </c>
      <c r="F18" s="33">
        <v>280</v>
      </c>
      <c r="G18" s="34">
        <f t="shared" si="0"/>
        <v>2520</v>
      </c>
      <c r="H18" s="32"/>
    </row>
    <row r="19" ht="15" customHeight="1">
      <c r="A19" s="31" t="s">
        <v>93</v>
      </c>
      <c r="B19" s="32" t="s">
        <v>94</v>
      </c>
      <c r="C19" s="32" t="s">
        <v>95</v>
      </c>
      <c r="D19" s="31" t="s">
        <v>63</v>
      </c>
      <c r="E19" s="31">
        <v>6</v>
      </c>
      <c r="F19" s="33">
        <v>380</v>
      </c>
      <c r="G19" s="34">
        <f t="shared" si="0"/>
        <v>2280</v>
      </c>
      <c r="H19" s="32"/>
    </row>
    <row r="20" ht="15" customHeight="1">
      <c r="A20" s="31" t="s">
        <v>96</v>
      </c>
      <c r="B20" s="32" t="s">
        <v>97</v>
      </c>
      <c r="C20" s="32" t="s">
        <v>98</v>
      </c>
      <c r="D20" s="31" t="s">
        <v>63</v>
      </c>
      <c r="E20" s="31">
        <v>6</v>
      </c>
      <c r="F20" s="33">
        <v>650</v>
      </c>
      <c r="G20" s="34">
        <f t="shared" si="0"/>
        <v>3900</v>
      </c>
      <c r="H20" s="32"/>
    </row>
    <row r="21" ht="15" customHeight="1">
      <c r="A21" s="31" t="s">
        <v>99</v>
      </c>
      <c r="B21" s="32" t="s">
        <v>100</v>
      </c>
      <c r="C21" s="32" t="s">
        <v>101</v>
      </c>
      <c r="D21" s="31" t="s">
        <v>63</v>
      </c>
      <c r="E21" s="31">
        <v>3</v>
      </c>
      <c r="F21" s="33">
        <v>220</v>
      </c>
      <c r="G21" s="34">
        <f t="shared" si="0"/>
        <v>660</v>
      </c>
      <c r="H21" s="32"/>
    </row>
    <row r="22" ht="15" customHeight="1">
      <c r="A22" s="35"/>
      <c r="B22" s="36"/>
      <c r="C22" s="36" t="s">
        <v>102</v>
      </c>
      <c r="D22" s="35"/>
      <c r="E22" s="35"/>
      <c r="F22" s="37"/>
      <c r="G22" s="38">
        <f t="shared" si="1"/>
        <v>61360</v>
      </c>
      <c r="H22" s="36"/>
    </row>
    <row r="23" ht="15" customHeight="1">
      <c r="A23" s="39"/>
      <c r="B23" s="40"/>
      <c r="C23" s="40"/>
      <c r="D23" s="39"/>
      <c r="E23" s="39"/>
      <c r="F23" s="41"/>
      <c r="G23" s="42"/>
      <c r="H23" s="40"/>
    </row>
    <row r="24" ht="15" customHeight="1">
      <c r="A24" s="27" t="s">
        <v>103</v>
      </c>
      <c r="B24" s="28"/>
      <c r="C24" s="28"/>
      <c r="D24" s="29"/>
      <c r="E24" s="29"/>
      <c r="F24" s="43"/>
      <c r="G24" s="44"/>
      <c r="H24" s="28"/>
    </row>
    <row r="25" ht="15" customHeight="1">
      <c r="A25" s="31" t="s">
        <v>104</v>
      </c>
      <c r="B25" s="32" t="s">
        <v>105</v>
      </c>
      <c r="C25" s="32" t="s">
        <v>106</v>
      </c>
      <c r="D25" s="31" t="s">
        <v>63</v>
      </c>
      <c r="E25" s="31">
        <v>6</v>
      </c>
      <c r="F25" s="33">
        <v>8500</v>
      </c>
      <c r="G25" s="34">
        <f t="shared" si="0"/>
        <v>51000</v>
      </c>
      <c r="H25" s="32"/>
    </row>
    <row r="26" ht="15" customHeight="1">
      <c r="A26" s="31" t="s">
        <v>107</v>
      </c>
      <c r="B26" s="32" t="s">
        <v>108</v>
      </c>
      <c r="C26" s="32" t="s">
        <v>109</v>
      </c>
      <c r="D26" s="31" t="s">
        <v>63</v>
      </c>
      <c r="E26" s="31">
        <v>6</v>
      </c>
      <c r="F26" s="33">
        <v>3200</v>
      </c>
      <c r="G26" s="34">
        <f t="shared" si="0"/>
        <v>19200</v>
      </c>
      <c r="H26" s="32"/>
    </row>
    <row r="27" ht="15" customHeight="1">
      <c r="A27" s="31" t="s">
        <v>110</v>
      </c>
      <c r="B27" s="32" t="s">
        <v>111</v>
      </c>
      <c r="C27" s="32" t="s">
        <v>112</v>
      </c>
      <c r="D27" s="31" t="s">
        <v>63</v>
      </c>
      <c r="E27" s="31">
        <v>3</v>
      </c>
      <c r="F27" s="33">
        <v>4500</v>
      </c>
      <c r="G27" s="34">
        <f t="shared" si="0"/>
        <v>13500</v>
      </c>
      <c r="H27" s="32"/>
    </row>
    <row r="28" ht="15" customHeight="1">
      <c r="A28" s="31" t="s">
        <v>113</v>
      </c>
      <c r="B28" s="32" t="s">
        <v>114</v>
      </c>
      <c r="C28" s="32" t="s">
        <v>115</v>
      </c>
      <c r="D28" s="31" t="s">
        <v>63</v>
      </c>
      <c r="E28" s="31">
        <v>12</v>
      </c>
      <c r="F28" s="33">
        <v>850</v>
      </c>
      <c r="G28" s="34">
        <f t="shared" si="0"/>
        <v>10200</v>
      </c>
      <c r="H28" s="32"/>
    </row>
    <row r="29" ht="15" customHeight="1">
      <c r="A29" s="31" t="s">
        <v>116</v>
      </c>
      <c r="B29" s="32" t="s">
        <v>117</v>
      </c>
      <c r="C29" s="32" t="s">
        <v>118</v>
      </c>
      <c r="D29" s="31" t="s">
        <v>63</v>
      </c>
      <c r="E29" s="31">
        <v>6</v>
      </c>
      <c r="F29" s="33">
        <v>1200</v>
      </c>
      <c r="G29" s="34">
        <f t="shared" si="0"/>
        <v>7200</v>
      </c>
      <c r="H29" s="32"/>
    </row>
    <row r="30" ht="15" customHeight="1">
      <c r="A30" s="31" t="s">
        <v>119</v>
      </c>
      <c r="B30" s="32" t="s">
        <v>120</v>
      </c>
      <c r="C30" s="32" t="s">
        <v>121</v>
      </c>
      <c r="D30" s="31" t="s">
        <v>63</v>
      </c>
      <c r="E30" s="31">
        <v>18</v>
      </c>
      <c r="F30" s="33">
        <v>380</v>
      </c>
      <c r="G30" s="34">
        <f t="shared" si="0"/>
        <v>6840</v>
      </c>
      <c r="H30" s="32"/>
    </row>
    <row r="31" ht="15" customHeight="1">
      <c r="A31" s="31" t="s">
        <v>122</v>
      </c>
      <c r="B31" s="32" t="s">
        <v>123</v>
      </c>
      <c r="C31" s="32" t="s">
        <v>124</v>
      </c>
      <c r="D31" s="31" t="s">
        <v>63</v>
      </c>
      <c r="E31" s="31">
        <v>6</v>
      </c>
      <c r="F31" s="33">
        <v>2800</v>
      </c>
      <c r="G31" s="34">
        <f t="shared" si="0"/>
        <v>16800</v>
      </c>
      <c r="H31" s="32"/>
    </row>
    <row r="32" ht="15" customHeight="1">
      <c r="A32" s="31" t="s">
        <v>125</v>
      </c>
      <c r="B32" s="32" t="s">
        <v>126</v>
      </c>
      <c r="C32" s="32" t="s">
        <v>127</v>
      </c>
      <c r="D32" s="31" t="s">
        <v>63</v>
      </c>
      <c r="E32" s="31">
        <v>6</v>
      </c>
      <c r="F32" s="33">
        <v>950</v>
      </c>
      <c r="G32" s="34">
        <f t="shared" si="0"/>
        <v>5700</v>
      </c>
      <c r="H32" s="32"/>
    </row>
    <row r="33" ht="15" customHeight="1">
      <c r="A33" s="31" t="s">
        <v>128</v>
      </c>
      <c r="B33" s="32" t="s">
        <v>129</v>
      </c>
      <c r="C33" s="32" t="s">
        <v>130</v>
      </c>
      <c r="D33" s="31" t="s">
        <v>63</v>
      </c>
      <c r="E33" s="31">
        <v>6</v>
      </c>
      <c r="F33" s="33">
        <v>450</v>
      </c>
      <c r="G33" s="34">
        <f t="shared" si="0"/>
        <v>2700</v>
      </c>
      <c r="H33" s="32"/>
    </row>
    <row r="34" ht="15" customHeight="1">
      <c r="A34" s="31" t="s">
        <v>131</v>
      </c>
      <c r="B34" s="32" t="s">
        <v>132</v>
      </c>
      <c r="C34" s="32" t="s">
        <v>133</v>
      </c>
      <c r="D34" s="31" t="s">
        <v>63</v>
      </c>
      <c r="E34" s="31">
        <v>6</v>
      </c>
      <c r="F34" s="33">
        <v>1100</v>
      </c>
      <c r="G34" s="34">
        <f t="shared" si="0"/>
        <v>6600</v>
      </c>
      <c r="H34" s="32"/>
    </row>
    <row r="35" ht="15" customHeight="1">
      <c r="A35" s="35"/>
      <c r="B35" s="36"/>
      <c r="C35" s="36" t="s">
        <v>134</v>
      </c>
      <c r="D35" s="35"/>
      <c r="E35" s="35"/>
      <c r="F35" s="37"/>
      <c r="G35" s="38">
        <f>SUM(G25:G34)</f>
        <v>139740</v>
      </c>
      <c r="H35" s="36"/>
    </row>
    <row r="36" ht="15" customHeight="1">
      <c r="A36" s="39"/>
      <c r="B36" s="40"/>
      <c r="C36" s="40"/>
      <c r="D36" s="39"/>
      <c r="E36" s="39"/>
      <c r="F36" s="41"/>
      <c r="G36" s="42"/>
      <c r="H36" s="40"/>
    </row>
    <row r="37" ht="15" customHeight="1">
      <c r="A37" s="27" t="s">
        <v>135</v>
      </c>
      <c r="B37" s="28"/>
      <c r="C37" s="28"/>
      <c r="D37" s="29"/>
      <c r="E37" s="29"/>
      <c r="F37" s="43"/>
      <c r="G37" s="44"/>
      <c r="H37" s="28"/>
    </row>
    <row r="38" ht="15" customHeight="1">
      <c r="A38" s="31" t="s">
        <v>136</v>
      </c>
      <c r="B38" s="32" t="s">
        <v>137</v>
      </c>
      <c r="C38" s="32" t="s">
        <v>138</v>
      </c>
      <c r="D38" s="31" t="s">
        <v>53</v>
      </c>
      <c r="E38" s="31">
        <v>40</v>
      </c>
      <c r="F38" s="33">
        <v>195</v>
      </c>
      <c r="G38" s="34">
        <f t="shared" si="0"/>
        <v>7800</v>
      </c>
      <c r="H38" s="32"/>
    </row>
    <row r="39" ht="15" customHeight="1">
      <c r="A39" s="31" t="s">
        <v>139</v>
      </c>
      <c r="B39" s="32" t="s">
        <v>140</v>
      </c>
      <c r="C39" s="32" t="s">
        <v>141</v>
      </c>
      <c r="D39" s="31" t="s">
        <v>63</v>
      </c>
      <c r="E39" s="31">
        <v>2</v>
      </c>
      <c r="F39" s="33">
        <v>3500</v>
      </c>
      <c r="G39" s="34">
        <f t="shared" si="0"/>
        <v>7000</v>
      </c>
      <c r="H39" s="32"/>
    </row>
    <row r="40" ht="15" customHeight="1">
      <c r="A40" s="31" t="s">
        <v>142</v>
      </c>
      <c r="B40" s="32" t="s">
        <v>143</v>
      </c>
      <c r="C40" s="32" t="s">
        <v>144</v>
      </c>
      <c r="D40" s="31" t="s">
        <v>63</v>
      </c>
      <c r="E40" s="31">
        <v>1</v>
      </c>
      <c r="F40" s="33">
        <v>12000</v>
      </c>
      <c r="G40" s="34">
        <f t="shared" si="0"/>
        <v>12000</v>
      </c>
      <c r="H40" s="32"/>
    </row>
    <row r="41" ht="15" customHeight="1">
      <c r="A41" s="31" t="s">
        <v>145</v>
      </c>
      <c r="B41" s="32" t="s">
        <v>146</v>
      </c>
      <c r="C41" s="32" t="s">
        <v>147</v>
      </c>
      <c r="D41" s="31" t="s">
        <v>63</v>
      </c>
      <c r="E41" s="31">
        <v>1</v>
      </c>
      <c r="F41" s="33">
        <v>18000</v>
      </c>
      <c r="G41" s="34">
        <f t="shared" si="0"/>
        <v>18000</v>
      </c>
      <c r="H41" s="32"/>
    </row>
    <row r="42" ht="15" customHeight="1">
      <c r="A42" s="35"/>
      <c r="B42" s="36"/>
      <c r="C42" s="36" t="s">
        <v>148</v>
      </c>
      <c r="D42" s="35"/>
      <c r="E42" s="35"/>
      <c r="F42" s="37"/>
      <c r="G42" s="38">
        <f>SUM(G38:G41)</f>
        <v>44800</v>
      </c>
      <c r="H42" s="36"/>
    </row>
    <row r="43" ht="15" customHeight="1">
      <c r="A43" s="39"/>
      <c r="B43" s="40"/>
      <c r="C43" s="40"/>
      <c r="D43" s="39"/>
      <c r="E43" s="39"/>
      <c r="F43" s="41"/>
      <c r="G43" s="42"/>
      <c r="H43" s="40"/>
    </row>
    <row r="44" ht="17.25" customHeight="1">
      <c r="A44" s="27" t="s">
        <v>149</v>
      </c>
      <c r="B44" s="28"/>
      <c r="C44" s="28"/>
      <c r="D44" s="29"/>
      <c r="E44" s="29"/>
      <c r="F44" s="43"/>
      <c r="G44" s="44"/>
      <c r="H44" s="28"/>
    </row>
    <row r="45" ht="15" customHeight="1">
      <c r="A45" s="39" t="s">
        <v>150</v>
      </c>
      <c r="B45" s="40" t="s">
        <v>151</v>
      </c>
      <c r="C45" s="40" t="s">
        <v>152</v>
      </c>
      <c r="D45" s="39" t="s">
        <v>53</v>
      </c>
      <c r="E45" s="39">
        <v>60</v>
      </c>
      <c r="F45" s="41">
        <v>95</v>
      </c>
      <c r="G45" s="42">
        <f t="shared" si="0"/>
        <v>5700</v>
      </c>
      <c r="H45" s="40"/>
    </row>
    <row r="46" ht="15" customHeight="1">
      <c r="A46" s="39" t="s">
        <v>153</v>
      </c>
      <c r="B46" s="40" t="s">
        <v>154</v>
      </c>
      <c r="C46" s="40" t="s">
        <v>155</v>
      </c>
      <c r="D46" s="39" t="s">
        <v>53</v>
      </c>
      <c r="E46" s="39">
        <v>40</v>
      </c>
      <c r="F46" s="41">
        <v>125</v>
      </c>
      <c r="G46" s="42">
        <f t="shared" si="0"/>
        <v>5000</v>
      </c>
      <c r="H46" s="40"/>
    </row>
    <row r="47" ht="15" customHeight="1">
      <c r="A47" s="39" t="s">
        <v>156</v>
      </c>
      <c r="B47" s="40" t="s">
        <v>157</v>
      </c>
      <c r="C47" s="40" t="s">
        <v>158</v>
      </c>
      <c r="D47" s="39" t="s">
        <v>63</v>
      </c>
      <c r="E47" s="39">
        <v>6</v>
      </c>
      <c r="F47" s="41">
        <v>2800</v>
      </c>
      <c r="G47" s="42">
        <f t="shared" si="0"/>
        <v>16800</v>
      </c>
      <c r="H47" s="40"/>
    </row>
    <row r="48" ht="15" customHeight="1">
      <c r="A48" s="39" t="s">
        <v>159</v>
      </c>
      <c r="B48" s="40" t="s">
        <v>160</v>
      </c>
      <c r="C48" s="40" t="s">
        <v>161</v>
      </c>
      <c r="D48" s="39" t="s">
        <v>63</v>
      </c>
      <c r="E48" s="39">
        <v>1</v>
      </c>
      <c r="F48" s="41">
        <v>8500</v>
      </c>
      <c r="G48" s="42">
        <f t="shared" si="0"/>
        <v>8500</v>
      </c>
      <c r="H48" s="40"/>
    </row>
    <row r="49" ht="15" customHeight="1">
      <c r="A49" s="39" t="s">
        <v>162</v>
      </c>
      <c r="B49" s="40" t="s">
        <v>163</v>
      </c>
      <c r="C49" s="40" t="s">
        <v>164</v>
      </c>
      <c r="D49" s="39" t="s">
        <v>53</v>
      </c>
      <c r="E49" s="39">
        <v>100</v>
      </c>
      <c r="F49" s="41">
        <v>45</v>
      </c>
      <c r="G49" s="42">
        <f t="shared" si="0"/>
        <v>4500</v>
      </c>
      <c r="H49" s="40"/>
    </row>
    <row r="50" ht="15" customHeight="1">
      <c r="A50" s="39"/>
      <c r="B50" s="40"/>
      <c r="C50" s="40"/>
      <c r="D50" s="39"/>
      <c r="E50" s="39"/>
      <c r="F50" s="41"/>
      <c r="G50" s="42"/>
      <c r="H50" s="40"/>
    </row>
    <row r="51" ht="15" customHeight="1">
      <c r="A51" s="45" t="s">
        <v>165</v>
      </c>
      <c r="B51" s="46"/>
      <c r="C51" s="46"/>
      <c r="D51" s="45"/>
      <c r="E51" s="45"/>
      <c r="F51" s="47"/>
      <c r="G51" s="48">
        <f>SUM(G45:G49)</f>
        <v>40500</v>
      </c>
      <c r="H51" s="46"/>
    </row>
    <row r="52" ht="15" customHeight="1">
      <c r="A52" s="39"/>
      <c r="B52" s="40"/>
      <c r="C52" s="40"/>
      <c r="D52" s="39"/>
      <c r="E52" s="39"/>
      <c r="F52" s="41"/>
      <c r="G52" s="42"/>
      <c r="H52" s="40"/>
    </row>
    <row r="53" ht="17.25" customHeight="1">
      <c r="A53" s="27" t="s">
        <v>166</v>
      </c>
      <c r="B53" s="28"/>
      <c r="C53" s="28"/>
      <c r="D53" s="29"/>
      <c r="E53" s="29"/>
      <c r="F53" s="43"/>
      <c r="G53" s="44"/>
      <c r="H53" s="28"/>
    </row>
    <row r="54" ht="15" customHeight="1">
      <c r="A54" s="39" t="s">
        <v>167</v>
      </c>
      <c r="B54" s="40" t="s">
        <v>168</v>
      </c>
      <c r="C54" s="40" t="s">
        <v>169</v>
      </c>
      <c r="D54" s="39" t="s">
        <v>63</v>
      </c>
      <c r="E54" s="39">
        <v>1</v>
      </c>
      <c r="F54" s="41">
        <v>18500</v>
      </c>
      <c r="G54" s="42">
        <f t="shared" si="0"/>
        <v>18500</v>
      </c>
      <c r="H54" s="40"/>
    </row>
    <row r="55" ht="15" customHeight="1">
      <c r="A55" s="39" t="s">
        <v>170</v>
      </c>
      <c r="B55" s="40" t="s">
        <v>171</v>
      </c>
      <c r="C55" s="40" t="s">
        <v>172</v>
      </c>
      <c r="D55" s="39" t="s">
        <v>63</v>
      </c>
      <c r="E55" s="39">
        <v>1</v>
      </c>
      <c r="F55" s="41">
        <v>8500</v>
      </c>
      <c r="G55" s="42">
        <f t="shared" si="0"/>
        <v>8500</v>
      </c>
      <c r="H55" s="40"/>
    </row>
    <row r="56" ht="15" customHeight="1">
      <c r="A56" s="39" t="s">
        <v>173</v>
      </c>
      <c r="B56" s="40" t="s">
        <v>174</v>
      </c>
      <c r="C56" s="40" t="s">
        <v>175</v>
      </c>
      <c r="D56" s="39" t="s">
        <v>63</v>
      </c>
      <c r="E56" s="39">
        <v>3</v>
      </c>
      <c r="F56" s="41">
        <v>6500</v>
      </c>
      <c r="G56" s="42">
        <f t="shared" si="0"/>
        <v>19500</v>
      </c>
      <c r="H56" s="40"/>
    </row>
    <row r="57" ht="15" customHeight="1">
      <c r="A57" s="39" t="s">
        <v>176</v>
      </c>
      <c r="B57" s="40" t="s">
        <v>177</v>
      </c>
      <c r="C57" s="40" t="s">
        <v>178</v>
      </c>
      <c r="D57" s="39" t="s">
        <v>63</v>
      </c>
      <c r="E57" s="39">
        <v>2</v>
      </c>
      <c r="F57" s="41">
        <v>9500</v>
      </c>
      <c r="G57" s="42">
        <f t="shared" si="0"/>
        <v>19000</v>
      </c>
      <c r="H57" s="40"/>
    </row>
    <row r="58" ht="15" customHeight="1">
      <c r="A58" s="39" t="s">
        <v>179</v>
      </c>
      <c r="B58" s="40" t="s">
        <v>180</v>
      </c>
      <c r="C58" s="40" t="s">
        <v>181</v>
      </c>
      <c r="D58" s="39" t="s">
        <v>182</v>
      </c>
      <c r="E58" s="39">
        <v>1</v>
      </c>
      <c r="F58" s="41">
        <v>35000</v>
      </c>
      <c r="G58" s="42">
        <f t="shared" si="0"/>
        <v>35000</v>
      </c>
      <c r="H58" s="40"/>
    </row>
    <row r="59" ht="15" customHeight="1">
      <c r="A59" s="39" t="s">
        <v>183</v>
      </c>
      <c r="B59" s="40" t="s">
        <v>184</v>
      </c>
      <c r="C59" s="40" t="s">
        <v>185</v>
      </c>
      <c r="D59" s="39" t="s">
        <v>63</v>
      </c>
      <c r="E59" s="39">
        <v>2</v>
      </c>
      <c r="F59" s="41">
        <v>8500</v>
      </c>
      <c r="G59" s="42">
        <f t="shared" si="0"/>
        <v>17000</v>
      </c>
      <c r="H59" s="40"/>
    </row>
    <row r="60" ht="15" customHeight="1">
      <c r="A60" s="39" t="s">
        <v>186</v>
      </c>
      <c r="B60" s="40" t="s">
        <v>187</v>
      </c>
      <c r="C60" s="40" t="s">
        <v>188</v>
      </c>
      <c r="D60" s="39" t="s">
        <v>63</v>
      </c>
      <c r="E60" s="39">
        <v>1</v>
      </c>
      <c r="F60" s="41">
        <v>45000</v>
      </c>
      <c r="G60" s="42">
        <f t="shared" si="0"/>
        <v>45000</v>
      </c>
      <c r="H60" s="40"/>
    </row>
    <row r="61" ht="15" customHeight="1">
      <c r="A61" s="39"/>
      <c r="B61" s="40"/>
      <c r="C61" s="40"/>
      <c r="D61" s="39"/>
      <c r="E61" s="39"/>
      <c r="F61" s="41"/>
      <c r="G61" s="42"/>
      <c r="H61" s="40"/>
    </row>
    <row r="62" ht="15" customHeight="1">
      <c r="A62" s="45" t="s">
        <v>189</v>
      </c>
      <c r="B62" s="46"/>
      <c r="C62" s="46"/>
      <c r="D62" s="45"/>
      <c r="E62" s="45"/>
      <c r="F62" s="47"/>
      <c r="G62" s="48">
        <f>SUM(G54:G60)</f>
        <v>162500</v>
      </c>
      <c r="H62" s="46"/>
    </row>
    <row r="63" ht="15" customHeight="1">
      <c r="A63" s="39"/>
      <c r="B63" s="40"/>
      <c r="C63" s="40"/>
      <c r="D63" s="39"/>
      <c r="E63" s="39"/>
      <c r="F63" s="41"/>
      <c r="G63" s="42"/>
      <c r="H63" s="40"/>
    </row>
    <row r="64" ht="17.25" customHeight="1">
      <c r="A64" s="27" t="s">
        <v>190</v>
      </c>
      <c r="B64" s="28"/>
      <c r="C64" s="28"/>
      <c r="D64" s="29"/>
      <c r="E64" s="29"/>
      <c r="F64" s="43"/>
      <c r="G64" s="44"/>
      <c r="H64" s="28"/>
    </row>
    <row r="65" ht="15" customHeight="1">
      <c r="A65" s="39" t="s">
        <v>191</v>
      </c>
      <c r="B65" s="40" t="s">
        <v>192</v>
      </c>
      <c r="C65" s="40" t="s">
        <v>193</v>
      </c>
      <c r="D65" s="39" t="s">
        <v>194</v>
      </c>
      <c r="E65" s="39">
        <v>1</v>
      </c>
      <c r="F65" s="41">
        <v>5000</v>
      </c>
      <c r="G65" s="42">
        <f t="shared" si="0"/>
        <v>5000</v>
      </c>
      <c r="H65" s="40"/>
    </row>
    <row r="66" ht="15" customHeight="1">
      <c r="A66" s="39" t="s">
        <v>195</v>
      </c>
      <c r="B66" s="40" t="s">
        <v>196</v>
      </c>
      <c r="C66" s="40" t="s">
        <v>197</v>
      </c>
      <c r="D66" s="39" t="s">
        <v>194</v>
      </c>
      <c r="E66" s="39">
        <v>1</v>
      </c>
      <c r="F66" s="41">
        <v>3500</v>
      </c>
      <c r="G66" s="42">
        <f t="shared" si="0"/>
        <v>3500</v>
      </c>
      <c r="H66" s="40"/>
    </row>
    <row r="67" ht="15" customHeight="1">
      <c r="A67" s="39" t="s">
        <v>198</v>
      </c>
      <c r="B67" s="40" t="s">
        <v>199</v>
      </c>
      <c r="C67" s="40" t="s">
        <v>200</v>
      </c>
      <c r="D67" s="39" t="s">
        <v>194</v>
      </c>
      <c r="E67" s="39">
        <v>1</v>
      </c>
      <c r="F67" s="41">
        <v>4500</v>
      </c>
      <c r="G67" s="42">
        <f t="shared" si="0"/>
        <v>4500</v>
      </c>
      <c r="H67" s="40"/>
    </row>
    <row r="68" ht="15" customHeight="1">
      <c r="A68" s="39" t="s">
        <v>201</v>
      </c>
      <c r="B68" s="40" t="s">
        <v>202</v>
      </c>
      <c r="C68" s="40" t="s">
        <v>203</v>
      </c>
      <c r="D68" s="39" t="s">
        <v>194</v>
      </c>
      <c r="E68" s="39">
        <v>1</v>
      </c>
      <c r="F68" s="41">
        <v>3000</v>
      </c>
      <c r="G68" s="42">
        <f t="shared" si="0"/>
        <v>3000</v>
      </c>
      <c r="H68" s="40"/>
    </row>
    <row r="69" ht="15" customHeight="1">
      <c r="A69" s="39" t="s">
        <v>204</v>
      </c>
      <c r="B69" s="40" t="s">
        <v>205</v>
      </c>
      <c r="C69" s="40" t="s">
        <v>206</v>
      </c>
      <c r="D69" s="39" t="s">
        <v>182</v>
      </c>
      <c r="E69" s="39">
        <v>1</v>
      </c>
      <c r="F69" s="41">
        <v>8000</v>
      </c>
      <c r="G69" s="42">
        <f t="shared" si="0"/>
        <v>8000</v>
      </c>
      <c r="H69" s="40"/>
    </row>
    <row r="70" ht="15" customHeight="1">
      <c r="A70" s="39" t="s">
        <v>207</v>
      </c>
      <c r="B70" s="40" t="s">
        <v>208</v>
      </c>
      <c r="C70" s="40" t="s">
        <v>209</v>
      </c>
      <c r="D70" s="39" t="s">
        <v>182</v>
      </c>
      <c r="E70" s="39">
        <v>1</v>
      </c>
      <c r="F70" s="41">
        <v>5000</v>
      </c>
      <c r="G70" s="42">
        <f t="shared" si="0"/>
        <v>5000</v>
      </c>
      <c r="H70" s="40"/>
    </row>
    <row r="71" ht="15" customHeight="1">
      <c r="A71" s="39"/>
      <c r="B71" s="40"/>
      <c r="C71" s="40"/>
      <c r="D71" s="39"/>
      <c r="E71" s="39"/>
      <c r="F71" s="41"/>
      <c r="G71" s="42"/>
      <c r="H71" s="40"/>
    </row>
    <row r="72" ht="15" customHeight="1">
      <c r="A72" s="45" t="s">
        <v>210</v>
      </c>
      <c r="B72" s="46"/>
      <c r="C72" s="46"/>
      <c r="D72" s="45"/>
      <c r="E72" s="45"/>
      <c r="F72" s="47"/>
      <c r="G72" s="48">
        <f>SUM(G65:G70)</f>
        <v>29000</v>
      </c>
      <c r="H72" s="46"/>
    </row>
    <row r="73" ht="15" customHeight="1">
      <c r="A73" s="39"/>
      <c r="B73" s="40"/>
      <c r="C73" s="40"/>
      <c r="D73" s="39"/>
      <c r="E73" s="39"/>
      <c r="F73" s="41"/>
      <c r="G73" s="42"/>
      <c r="H73" s="40"/>
    </row>
    <row r="74" ht="17.25" customHeight="1">
      <c r="A74" s="27" t="s">
        <v>211</v>
      </c>
      <c r="B74" s="28"/>
      <c r="C74" s="28"/>
      <c r="D74" s="29"/>
      <c r="E74" s="29"/>
      <c r="F74" s="43"/>
      <c r="G74" s="44"/>
      <c r="H74" s="28"/>
    </row>
    <row r="75" ht="15" customHeight="1">
      <c r="A75" s="39" t="s">
        <v>212</v>
      </c>
      <c r="B75" s="40" t="s">
        <v>213</v>
      </c>
      <c r="C75" s="40" t="s">
        <v>214</v>
      </c>
      <c r="D75" s="39" t="s">
        <v>215</v>
      </c>
      <c r="E75" s="39">
        <v>50</v>
      </c>
      <c r="F75" s="41">
        <v>120</v>
      </c>
      <c r="G75" s="42">
        <f t="shared" si="0"/>
        <v>6000</v>
      </c>
      <c r="H75" s="40"/>
    </row>
    <row r="76" ht="15" customHeight="1">
      <c r="A76" s="39" t="s">
        <v>216</v>
      </c>
      <c r="B76" s="40" t="s">
        <v>217</v>
      </c>
      <c r="C76" s="40" t="s">
        <v>218</v>
      </c>
      <c r="D76" s="39" t="s">
        <v>63</v>
      </c>
      <c r="E76" s="39">
        <v>30</v>
      </c>
      <c r="F76" s="41">
        <v>180</v>
      </c>
      <c r="G76" s="42">
        <f t="shared" si="0"/>
        <v>5400</v>
      </c>
      <c r="H76" s="40"/>
    </row>
    <row r="77" ht="15" customHeight="1">
      <c r="A77" s="39" t="s">
        <v>219</v>
      </c>
      <c r="B77" s="40" t="s">
        <v>220</v>
      </c>
      <c r="C77" s="40" t="s">
        <v>221</v>
      </c>
      <c r="D77" s="39" t="s">
        <v>63</v>
      </c>
      <c r="E77" s="39">
        <v>20</v>
      </c>
      <c r="F77" s="41">
        <v>350</v>
      </c>
      <c r="G77" s="42">
        <f t="shared" si="0"/>
        <v>7000</v>
      </c>
      <c r="H77" s="40"/>
    </row>
    <row r="78" ht="15" customHeight="1">
      <c r="A78" s="39" t="s">
        <v>222</v>
      </c>
      <c r="B78" s="40" t="s">
        <v>223</v>
      </c>
      <c r="C78" s="40" t="s">
        <v>224</v>
      </c>
      <c r="D78" s="39" t="s">
        <v>63</v>
      </c>
      <c r="E78" s="39">
        <v>50</v>
      </c>
      <c r="F78" s="41">
        <v>85</v>
      </c>
      <c r="G78" s="42">
        <f t="shared" si="0"/>
        <v>4250</v>
      </c>
      <c r="H78" s="40"/>
    </row>
    <row r="79" ht="15" customHeight="1">
      <c r="A79" s="39" t="s">
        <v>225</v>
      </c>
      <c r="B79" s="40" t="s">
        <v>226</v>
      </c>
      <c r="C79" s="40" t="s">
        <v>227</v>
      </c>
      <c r="D79" s="39" t="s">
        <v>63</v>
      </c>
      <c r="E79" s="39">
        <v>6</v>
      </c>
      <c r="F79" s="41">
        <v>650</v>
      </c>
      <c r="G79" s="42">
        <f t="shared" si="0"/>
        <v>3900</v>
      </c>
      <c r="H79" s="40"/>
    </row>
    <row r="80" ht="15" customHeight="1">
      <c r="A80" s="39" t="s">
        <v>228</v>
      </c>
      <c r="B80" s="40" t="s">
        <v>229</v>
      </c>
      <c r="C80" s="40" t="s">
        <v>230</v>
      </c>
      <c r="D80" s="39" t="s">
        <v>63</v>
      </c>
      <c r="E80" s="39">
        <v>8</v>
      </c>
      <c r="F80" s="41">
        <v>280</v>
      </c>
      <c r="G80" s="42">
        <f t="shared" si="0"/>
        <v>2240</v>
      </c>
      <c r="H80" s="40"/>
    </row>
    <row r="81" ht="15" customHeight="1">
      <c r="A81" s="39" t="s">
        <v>231</v>
      </c>
      <c r="B81" s="40" t="s">
        <v>232</v>
      </c>
      <c r="C81" s="40" t="s">
        <v>233</v>
      </c>
      <c r="D81" s="39" t="s">
        <v>234</v>
      </c>
      <c r="E81" s="39">
        <v>1</v>
      </c>
      <c r="F81" s="41">
        <v>15000</v>
      </c>
      <c r="G81" s="42">
        <f t="shared" si="0"/>
        <v>15000</v>
      </c>
      <c r="H81" s="40"/>
    </row>
    <row r="82" ht="15" customHeight="1">
      <c r="A82" s="39" t="s">
        <v>235</v>
      </c>
      <c r="B82" s="40" t="s">
        <v>236</v>
      </c>
      <c r="C82" s="40" t="s">
        <v>237</v>
      </c>
      <c r="D82" s="39" t="s">
        <v>234</v>
      </c>
      <c r="E82" s="39">
        <v>1</v>
      </c>
      <c r="F82" s="41">
        <v>25000</v>
      </c>
      <c r="G82" s="42">
        <f t="shared" si="0"/>
        <v>25000</v>
      </c>
      <c r="H82" s="40"/>
    </row>
    <row r="83" ht="15" customHeight="1">
      <c r="A83" s="39"/>
      <c r="B83" s="40"/>
      <c r="C83" s="40"/>
      <c r="D83" s="39"/>
      <c r="E83" s="39"/>
      <c r="F83" s="41"/>
      <c r="G83" s="42"/>
      <c r="H83" s="40"/>
    </row>
    <row r="84" ht="15" customHeight="1">
      <c r="A84" s="45" t="s">
        <v>238</v>
      </c>
      <c r="B84" s="46"/>
      <c r="C84" s="46"/>
      <c r="D84" s="45"/>
      <c r="E84" s="45"/>
      <c r="F84" s="47"/>
      <c r="G84" s="48">
        <f>SUM(G75:G82)</f>
        <v>68790</v>
      </c>
      <c r="H84" s="46"/>
    </row>
    <row r="85" ht="15" customHeight="1">
      <c r="A85" s="39"/>
      <c r="B85" s="40"/>
      <c r="C85" s="40"/>
      <c r="D85" s="39"/>
      <c r="E85" s="39"/>
      <c r="F85" s="41"/>
      <c r="G85" s="42"/>
      <c r="H85" s="40"/>
    </row>
    <row r="87" ht="15" customHeight="1">
      <c r="A87" s="49" t="s">
        <v>239</v>
      </c>
      <c r="G87" s="50">
        <f>G11+G22+G35+G42+G51+G62+G72+G84</f>
        <v>605870</v>
      </c>
    </row>
    <row r="89" ht="15" customHeight="1">
      <c r="A89" t="s">
        <v>240</v>
      </c>
      <c r="G89" s="51">
        <f>G87*0.10</f>
        <v>60587</v>
      </c>
    </row>
    <row r="90" ht="15" customHeight="1">
      <c r="A90" t="s">
        <v>241</v>
      </c>
      <c r="G90" s="51">
        <f>G87*0.05</f>
        <v>30293.5</v>
      </c>
    </row>
    <row r="91" ht="15" customHeight="1">
      <c r="A91" s="52" t="s">
        <v>242</v>
      </c>
      <c r="G91" s="53">
        <f>G87+G89+G90</f>
        <v>696750.5</v>
      </c>
    </row>
    <row r="92" ht="15" customHeight="1">
      <c r="C92" s="54"/>
      <c r="G92" s="54"/>
    </row>
    <row r="93" ht="15" customHeight="1">
      <c r="A93" s="55" t="s">
        <v>243</v>
      </c>
      <c r="C93" s="56"/>
      <c r="G93" s="56"/>
    </row>
    <row r="94" ht="15" customHeight="1">
      <c r="A94" t="s">
        <v>244</v>
      </c>
      <c r="C94" s="57"/>
      <c r="G94" s="58">
        <f>G91*0.09</f>
        <v>62707.545</v>
      </c>
    </row>
    <row r="95" ht="15" customHeight="1">
      <c r="A95" t="s">
        <v>245</v>
      </c>
      <c r="G95" s="51">
        <f>G91*0.09</f>
        <v>62707.545</v>
      </c>
    </row>
    <row r="96" ht="15" customHeight="1">
      <c r="A96" s="55" t="s">
        <v>246</v>
      </c>
      <c r="G96" s="59">
        <f>G94+G95</f>
        <v>125415.09</v>
      </c>
    </row>
    <row r="98" ht="19.5" customHeight="1">
      <c r="A98" s="60" t="s">
        <v>247</v>
      </c>
      <c r="G98" s="61">
        <f>G91+G96</f>
        <v>822165.59</v>
      </c>
    </row>
    <row r="100" ht="15" customHeight="1">
      <c r="A100" s="62" t="s">
        <v>248</v>
      </c>
    </row>
  </sheetData>
  <mergeCells>
    <mergeCell ref="A2:H2"/>
    <mergeCell ref="A13:H13"/>
    <mergeCell ref="A24:H24"/>
    <mergeCell ref="A37:H37"/>
    <mergeCell ref="A44:H44"/>
    <mergeCell ref="A51:F51"/>
    <mergeCell ref="A53:H53"/>
    <mergeCell ref="A62:F62"/>
    <mergeCell ref="A64:H64"/>
    <mergeCell ref="A72:F72"/>
    <mergeCell ref="A74:H74"/>
    <mergeCell ref="A84:F84"/>
    <mergeCell ref="A87:F87"/>
    <mergeCell ref="A89:F89"/>
    <mergeCell ref="A90:F90"/>
    <mergeCell ref="A91:F91"/>
    <mergeCell ref="A93:F93"/>
    <mergeCell ref="A94:F94"/>
    <mergeCell ref="A95:F95"/>
    <mergeCell ref="A96:F96"/>
    <mergeCell ref="A98:F98"/>
    <mergeCell ref="A100:H100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259A42-4856-3BA8-2863-9B4EFAB5C718}" mc:Ignorable="x14ac xr xr2 xr3">
  <dimension ref="A1:GR1000"/>
  <sheetViews>
    <sheetView topLeftCell="A1" workbookViewId="0">
      <pane ySplit="1" topLeftCell="A2" activePane="bottomLeft" state="frozen"/>
      <selection pane="bottomLeft" activeCell="A1" sqref="A1"/>
    </sheetView>
  </sheetViews>
  <sheetFormatPr defaultRowHeight="15" defaultColWidth="8.8515625" customHeight="1"/>
  <cols>
    <col min="1" max="1" width="3.00390625" customWidth="1"/>
    <col min="2" max="2" width="32.00390625" customWidth="1"/>
    <col min="3" max="3" width="11.00390625" customWidth="1"/>
    <col min="4" max="4" width="3.8515625" customWidth="1"/>
    <col min="5" max="5" width="7.421875" customWidth="1"/>
    <col min="6" max="6" width="10.28125" customWidth="1"/>
    <col min="7" max="7" width="7.00390625" customWidth="1"/>
    <col min="8" max="8" width="4.00390625" customWidth="1"/>
    <col min="9" max="9" width="4.57421875" customWidth="1"/>
  </cols>
  <sheetData>
    <row r="1" ht="22.5" customHeight="1">
      <c r="A1" s="63" t="s">
        <v>249</v>
      </c>
      <c r="B1" s="63" t="s">
        <v>250</v>
      </c>
      <c r="C1" s="63" t="s">
        <v>251</v>
      </c>
      <c r="D1" s="63" t="s">
        <v>63</v>
      </c>
      <c r="E1" s="63" t="s">
        <v>252</v>
      </c>
      <c r="F1" s="63" t="s">
        <v>253</v>
      </c>
      <c r="G1" s="63" t="s">
        <v>254</v>
      </c>
      <c r="H1" s="63" t="s">
        <v>45</v>
      </c>
      <c r="I1" s="63" t="s">
        <v>44</v>
      </c>
    </row>
    <row r="2" ht="15" customHeight="1">
      <c r="A2" s="40">
        <v>1</v>
      </c>
      <c r="B2" s="40" t="s">
        <v>255</v>
      </c>
      <c r="C2" s="40" t="s">
        <v>256</v>
      </c>
      <c r="D2" s="39">
        <v>1</v>
      </c>
      <c r="E2" s="39">
        <v>8</v>
      </c>
      <c r="F2" s="39" t="s">
        <v>257</v>
      </c>
      <c r="G2" s="39" t="s">
        <v>257</v>
      </c>
      <c r="H2" s="64">
        <f t="shared" si="0" ref="H2:H11">D2*E2</f>
        <v>8</v>
      </c>
      <c r="I2" s="40" t="s">
        <v>53</v>
      </c>
    </row>
    <row r="3" ht="15" customHeight="1">
      <c r="A3" s="40">
        <v>2</v>
      </c>
      <c r="B3" s="40" t="s">
        <v>255</v>
      </c>
      <c r="C3" s="40" t="s">
        <v>258</v>
      </c>
      <c r="D3" s="39">
        <v>1</v>
      </c>
      <c r="E3" s="39">
        <v>8</v>
      </c>
      <c r="F3" s="39" t="s">
        <v>257</v>
      </c>
      <c r="G3" s="39" t="s">
        <v>257</v>
      </c>
      <c r="H3" s="64">
        <f t="shared" si="0"/>
        <v>8</v>
      </c>
      <c r="I3" s="40" t="s">
        <v>53</v>
      </c>
    </row>
    <row r="4" ht="15" customHeight="1">
      <c r="A4" s="40">
        <v>3</v>
      </c>
      <c r="B4" s="40" t="s">
        <v>255</v>
      </c>
      <c r="C4" s="40" t="s">
        <v>259</v>
      </c>
      <c r="D4" s="39">
        <v>1</v>
      </c>
      <c r="E4" s="39">
        <v>6</v>
      </c>
      <c r="F4" s="39" t="s">
        <v>257</v>
      </c>
      <c r="G4" s="39" t="s">
        <v>257</v>
      </c>
      <c r="H4" s="64">
        <f t="shared" si="0"/>
        <v>6</v>
      </c>
      <c r="I4" s="40" t="s">
        <v>53</v>
      </c>
    </row>
    <row r="5" ht="15" customHeight="1">
      <c r="A5" s="40">
        <v>4</v>
      </c>
      <c r="B5" s="40" t="s">
        <v>260</v>
      </c>
      <c r="C5" s="40" t="s">
        <v>261</v>
      </c>
      <c r="D5" s="39">
        <v>1</v>
      </c>
      <c r="E5" s="39">
        <v>10</v>
      </c>
      <c r="F5" s="39" t="s">
        <v>257</v>
      </c>
      <c r="G5" s="39" t="s">
        <v>257</v>
      </c>
      <c r="H5" s="64">
        <f t="shared" si="0"/>
        <v>10</v>
      </c>
      <c r="I5" s="40" t="s">
        <v>53</v>
      </c>
    </row>
    <row r="6" ht="15" customHeight="1">
      <c r="A6" s="40">
        <v>5</v>
      </c>
      <c r="B6" s="40" t="s">
        <v>260</v>
      </c>
      <c r="C6" s="40" t="s">
        <v>262</v>
      </c>
      <c r="D6" s="39">
        <v>1</v>
      </c>
      <c r="E6" s="39">
        <v>10</v>
      </c>
      <c r="F6" s="39" t="s">
        <v>257</v>
      </c>
      <c r="G6" s="39" t="s">
        <v>257</v>
      </c>
      <c r="H6" s="64">
        <f t="shared" si="0"/>
        <v>10</v>
      </c>
      <c r="I6" s="40" t="s">
        <v>53</v>
      </c>
    </row>
    <row r="7" ht="15" customHeight="1">
      <c r="A7" s="40">
        <v>6</v>
      </c>
      <c r="B7" s="40" t="s">
        <v>260</v>
      </c>
      <c r="C7" s="40" t="s">
        <v>263</v>
      </c>
      <c r="D7" s="39">
        <v>1</v>
      </c>
      <c r="E7" s="39">
        <v>6</v>
      </c>
      <c r="F7" s="39" t="s">
        <v>257</v>
      </c>
      <c r="G7" s="39" t="s">
        <v>257</v>
      </c>
      <c r="H7" s="64">
        <f t="shared" si="0"/>
        <v>6</v>
      </c>
      <c r="I7" s="40" t="s">
        <v>53</v>
      </c>
    </row>
    <row r="8" ht="15" customHeight="1">
      <c r="A8" s="40">
        <v>7</v>
      </c>
      <c r="B8" s="40" t="s">
        <v>264</v>
      </c>
      <c r="C8" s="40" t="s">
        <v>265</v>
      </c>
      <c r="D8" s="39">
        <v>1</v>
      </c>
      <c r="E8" s="39">
        <v>12</v>
      </c>
      <c r="F8" s="39" t="s">
        <v>257</v>
      </c>
      <c r="G8" s="39" t="s">
        <v>257</v>
      </c>
      <c r="H8" s="64">
        <f t="shared" si="0"/>
        <v>12</v>
      </c>
      <c r="I8" s="40" t="s">
        <v>53</v>
      </c>
    </row>
    <row r="9" ht="15" customHeight="1">
      <c r="A9" s="40">
        <v>8</v>
      </c>
      <c r="B9" s="40" t="s">
        <v>264</v>
      </c>
      <c r="C9" s="40" t="s">
        <v>266</v>
      </c>
      <c r="D9" s="39">
        <v>1</v>
      </c>
      <c r="E9" s="39">
        <v>12</v>
      </c>
      <c r="F9" s="39" t="s">
        <v>257</v>
      </c>
      <c r="G9" s="39" t="s">
        <v>257</v>
      </c>
      <c r="H9" s="64">
        <f t="shared" si="0"/>
        <v>12</v>
      </c>
      <c r="I9" s="40" t="s">
        <v>53</v>
      </c>
    </row>
    <row r="10" ht="15" customHeight="1">
      <c r="A10" s="40">
        <v>9</v>
      </c>
      <c r="B10" s="40" t="s">
        <v>264</v>
      </c>
      <c r="C10" s="40" t="s">
        <v>267</v>
      </c>
      <c r="D10" s="39">
        <v>1</v>
      </c>
      <c r="E10" s="39">
        <v>6</v>
      </c>
      <c r="F10" s="39" t="s">
        <v>257</v>
      </c>
      <c r="G10" s="39" t="s">
        <v>257</v>
      </c>
      <c r="H10" s="64">
        <f t="shared" si="0"/>
        <v>6</v>
      </c>
      <c r="I10" s="40" t="s">
        <v>53</v>
      </c>
    </row>
    <row r="11" ht="15" customHeight="1">
      <c r="A11" s="40">
        <v>10</v>
      </c>
      <c r="B11" s="40" t="s">
        <v>268</v>
      </c>
      <c r="C11" s="40" t="s">
        <v>269</v>
      </c>
      <c r="D11" s="39">
        <v>3</v>
      </c>
      <c r="E11" s="39">
        <v>24</v>
      </c>
      <c r="F11" s="39" t="s">
        <v>257</v>
      </c>
      <c r="G11" s="39" t="s">
        <v>257</v>
      </c>
      <c r="H11" s="64">
        <f t="shared" si="0"/>
        <v>72</v>
      </c>
      <c r="I11" s="40" t="s">
        <v>53</v>
      </c>
    </row>
    <row r="12" ht="15" customHeight="1">
      <c r="A12" s="40"/>
      <c r="B12" s="65" t="s">
        <v>270</v>
      </c>
      <c r="C12" s="40"/>
      <c r="D12" s="39"/>
      <c r="E12" s="39"/>
      <c r="F12" s="39"/>
      <c r="G12" s="39"/>
      <c r="H12" s="66">
        <f>SUM(H2:H11)</f>
        <v>150</v>
      </c>
      <c r="I12" s="65" t="s">
        <v>53</v>
      </c>
    </row>
  </sheetData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6445316-E808-C5AD-BD8F-5BE0A657E5B8}" mc:Ignorable="x14ac xr xr2 xr3">
  <dimension ref="A1:GR1000"/>
  <sheetViews>
    <sheetView topLeftCell="A6" workbookViewId="0">
      <selection activeCell="A3" sqref="A3"/>
    </sheetView>
  </sheetViews>
  <sheetFormatPr defaultRowHeight="15" defaultColWidth="8.8515625" customHeight="1"/>
  <cols>
    <col min="1" max="1" width="3.00390625" customWidth="1"/>
    <col min="2" max="2" width="29.7109375" customWidth="1"/>
    <col min="3" max="3" width="4.421875" customWidth="1"/>
    <col min="4" max="4" width="8.28125" customWidth="1"/>
    <col min="5" max="5" width="7.421875" customWidth="1"/>
    <col min="6" max="6" width="10.57421875" customWidth="1"/>
  </cols>
  <sheetData>
    <row r="1" ht="26.25" customHeight="1">
      <c r="A1" s="22" t="s">
        <v>271</v>
      </c>
    </row>
    <row r="3" ht="15" customHeight="1">
      <c r="A3" s="67" t="s">
        <v>249</v>
      </c>
      <c r="B3" s="67" t="s">
        <v>250</v>
      </c>
      <c r="C3" s="67" t="s">
        <v>44</v>
      </c>
      <c r="D3" s="67" t="s">
        <v>272</v>
      </c>
      <c r="E3" s="67" t="s">
        <v>46</v>
      </c>
      <c r="F3" s="67" t="s">
        <v>47</v>
      </c>
    </row>
    <row r="4" ht="15" customHeight="1">
      <c r="A4" s="40">
        <v>1</v>
      </c>
      <c r="B4" s="40" t="s">
        <v>273</v>
      </c>
      <c r="C4" s="40" t="s">
        <v>53</v>
      </c>
      <c r="D4" s="40">
        <v>1.05</v>
      </c>
      <c r="E4" s="68">
        <v>42</v>
      </c>
      <c r="F4" s="69">
        <f t="shared" si="0" ref="F4:F11">D4*E4</f>
        <v>44.1</v>
      </c>
    </row>
    <row r="5" ht="15" customHeight="1">
      <c r="A5" s="40">
        <v>2</v>
      </c>
      <c r="B5" s="40" t="s">
        <v>274</v>
      </c>
      <c r="C5" s="40" t="s">
        <v>63</v>
      </c>
      <c r="D5" s="40">
        <v>0.5</v>
      </c>
      <c r="E5" s="68">
        <v>18</v>
      </c>
      <c r="F5" s="69">
        <f t="shared" si="0"/>
        <v>9</v>
      </c>
    </row>
    <row r="6" ht="15" customHeight="1">
      <c r="A6" s="40">
        <v>3</v>
      </c>
      <c r="B6" s="40" t="s">
        <v>275</v>
      </c>
      <c r="C6" s="40" t="s">
        <v>63</v>
      </c>
      <c r="D6" s="40">
        <v>0.25</v>
      </c>
      <c r="E6" s="68">
        <v>24</v>
      </c>
      <c r="F6" s="69">
        <f t="shared" si="0"/>
        <v>6</v>
      </c>
    </row>
    <row r="7" ht="15" customHeight="1">
      <c r="A7" s="40">
        <v>4</v>
      </c>
      <c r="B7" s="40" t="s">
        <v>276</v>
      </c>
      <c r="C7" s="40" t="s">
        <v>63</v>
      </c>
      <c r="D7" s="40">
        <v>0.2</v>
      </c>
      <c r="E7" s="68">
        <v>12</v>
      </c>
      <c r="F7" s="69">
        <f t="shared" si="0"/>
        <v>2.4</v>
      </c>
    </row>
    <row r="8" ht="15" customHeight="1">
      <c r="A8" s="40">
        <v>5</v>
      </c>
      <c r="B8" s="40" t="s">
        <v>277</v>
      </c>
      <c r="C8" s="40" t="s">
        <v>63</v>
      </c>
      <c r="D8" s="40">
        <v>0.5</v>
      </c>
      <c r="E8" s="68">
        <v>8</v>
      </c>
      <c r="F8" s="69">
        <f t="shared" si="0"/>
        <v>4</v>
      </c>
    </row>
    <row r="9" ht="15" customHeight="1">
      <c r="A9" s="40">
        <v>6</v>
      </c>
      <c r="B9" s="40" t="s">
        <v>278</v>
      </c>
      <c r="C9" s="40" t="s">
        <v>279</v>
      </c>
      <c r="D9" s="40">
        <v>0.1</v>
      </c>
      <c r="E9" s="68">
        <v>25</v>
      </c>
      <c r="F9" s="69">
        <f t="shared" si="0"/>
        <v>2.5</v>
      </c>
    </row>
    <row r="10" ht="15" customHeight="1">
      <c r="A10" s="40">
        <v>7</v>
      </c>
      <c r="B10" s="40" t="s">
        <v>280</v>
      </c>
      <c r="C10" s="40" t="s">
        <v>281</v>
      </c>
      <c r="D10" s="40">
        <v>15</v>
      </c>
      <c r="E10" s="68">
        <v>0.25</v>
      </c>
      <c r="F10" s="69">
        <f t="shared" si="0"/>
        <v>3.75</v>
      </c>
    </row>
    <row r="11" ht="15" customHeight="1">
      <c r="A11" s="40">
        <v>8</v>
      </c>
      <c r="B11" s="40" t="s">
        <v>282</v>
      </c>
      <c r="C11" s="40" t="s">
        <v>53</v>
      </c>
      <c r="D11" s="40">
        <v>1</v>
      </c>
      <c r="E11" s="68">
        <v>25</v>
      </c>
      <c r="F11" s="69">
        <f t="shared" si="0"/>
        <v>25</v>
      </c>
    </row>
    <row r="12" ht="15" customHeight="1">
      <c r="A12" s="40"/>
      <c r="B12" s="70" t="s">
        <v>283</v>
      </c>
      <c r="C12" s="40"/>
      <c r="D12" s="40"/>
      <c r="E12" s="40"/>
      <c r="F12" s="71">
        <f>SUM(F4:F11)</f>
        <v>96.75</v>
      </c>
    </row>
    <row r="13" ht="15" customHeight="1">
      <c r="A13" s="40"/>
      <c r="B13" s="40" t="s">
        <v>240</v>
      </c>
      <c r="C13" s="40"/>
      <c r="D13" s="40"/>
      <c r="E13" s="40"/>
      <c r="F13" s="69">
        <f>F12*0.1</f>
        <v>9.675</v>
      </c>
    </row>
    <row r="14" ht="15" customHeight="1">
      <c r="A14" s="72"/>
      <c r="B14" s="72" t="s">
        <v>284</v>
      </c>
      <c r="C14" s="72"/>
      <c r="D14" s="72"/>
      <c r="E14" s="72"/>
      <c r="F14" s="73">
        <f>F12+F13</f>
        <v>106.425</v>
      </c>
    </row>
  </sheetData>
  <mergeCells>
    <mergeCell ref="A1:F1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1E7358-6648-E758-81E8-7D7FD9BF5A88}" mc:Ignorable="x14ac xr xr2 xr3">
  <dimension ref="A1:GR1000"/>
  <sheetViews>
    <sheetView topLeftCell="A1" workbookViewId="0">
      <selection activeCell="B8" sqref="B8"/>
    </sheetView>
  </sheetViews>
  <sheetFormatPr defaultRowHeight="15" defaultColWidth="8.8515625" customHeight="1"/>
  <cols>
    <col min="1" max="1" width="4.28125" customWidth="1"/>
    <col min="2" max="2" width="16.7109375" customWidth="1"/>
    <col min="3" max="3" width="42.8515625" customWidth="1"/>
    <col min="4" max="4" width="21.421875" customWidth="1"/>
    <col min="5" max="5" width="4.28125" customWidth="1"/>
  </cols>
  <sheetData>
    <row r="2" ht="30" customHeight="1">
      <c r="B2" s="74" t="s">
        <v>285</v>
      </c>
    </row>
    <row r="4" ht="15" customHeight="1">
      <c r="B4" s="75" t="s">
        <v>286</v>
      </c>
      <c r="C4" t="s">
        <v>287</v>
      </c>
    </row>
    <row r="5" ht="15" customHeight="1">
      <c r="B5" s="75" t="s">
        <v>288</v>
      </c>
      <c r="C5" t="s">
        <v>17</v>
      </c>
    </row>
    <row r="7" ht="15" customHeight="1">
      <c r="B7" s="76" t="s">
        <v>289</v>
      </c>
    </row>
    <row r="8" ht="15" customHeight="1">
      <c r="B8" s="77" t="s">
        <v>290</v>
      </c>
      <c r="C8" s="77" t="s">
        <v>250</v>
      </c>
      <c r="D8" s="77" t="s">
        <v>47</v>
      </c>
    </row>
    <row r="9" ht="15" customHeight="1">
      <c r="B9" s="78" t="s">
        <v>291</v>
      </c>
      <c r="C9" s="78" t="s">
        <v>292</v>
      </c>
      <c r="D9" s="79">
        <f>'Main BOQ'!G11</f>
        <v>59180</v>
      </c>
    </row>
    <row r="10" ht="15" customHeight="1">
      <c r="B10" s="40" t="s">
        <v>293</v>
      </c>
      <c r="C10" s="40" t="s">
        <v>294</v>
      </c>
      <c r="D10" s="42">
        <f>'Main BOQ'!G22</f>
        <v>61360</v>
      </c>
    </row>
    <row r="11" ht="15" customHeight="1">
      <c r="B11" s="78" t="s">
        <v>295</v>
      </c>
      <c r="C11" s="78" t="s">
        <v>296</v>
      </c>
      <c r="D11" s="79">
        <f>'Main BOQ'!G35</f>
        <v>139740</v>
      </c>
    </row>
    <row r="12" ht="15" customHeight="1">
      <c r="B12" s="40" t="s">
        <v>297</v>
      </c>
      <c r="C12" s="40" t="s">
        <v>298</v>
      </c>
      <c r="D12" s="42">
        <f>'Main BOQ'!G42</f>
        <v>44800</v>
      </c>
    </row>
    <row r="13" ht="15" customHeight="1">
      <c r="B13" s="78" t="s">
        <v>299</v>
      </c>
      <c r="C13" s="78" t="s">
        <v>300</v>
      </c>
      <c r="D13" s="79">
        <f>'Main BOQ'!G51</f>
        <v>40500</v>
      </c>
    </row>
    <row r="14" ht="15" customHeight="1">
      <c r="B14" s="40" t="s">
        <v>301</v>
      </c>
      <c r="C14" s="70" t="s">
        <v>302</v>
      </c>
      <c r="D14" s="80">
        <f>'Main BOQ'!G62</f>
        <v>162500</v>
      </c>
    </row>
    <row r="15" ht="15" customHeight="1">
      <c r="B15" s="78" t="s">
        <v>303</v>
      </c>
      <c r="C15" s="78" t="s">
        <v>304</v>
      </c>
      <c r="D15" s="79">
        <f>'Main BOQ'!G72</f>
        <v>29000</v>
      </c>
    </row>
    <row r="16" ht="15" customHeight="1">
      <c r="B16" s="40" t="s">
        <v>305</v>
      </c>
      <c r="C16" s="81" t="s">
        <v>306</v>
      </c>
      <c r="D16" s="82">
        <f>'Main BOQ'!G84</f>
        <v>68790</v>
      </c>
    </row>
    <row r="17" ht="15" customHeight="1">
      <c r="D17" s="83"/>
    </row>
    <row r="18" ht="15" customHeight="1">
      <c r="C18" s="84" t="s">
        <v>307</v>
      </c>
      <c r="D18" s="85">
        <f>SUM(D9:D16)</f>
        <v>605870</v>
      </c>
    </row>
    <row r="19" ht="15" customHeight="1">
      <c r="D19" s="83"/>
    </row>
    <row r="20" ht="15" customHeight="1">
      <c r="C20" t="s">
        <v>308</v>
      </c>
      <c r="D20" s="83">
        <f>'Main BOQ'!G89</f>
        <v>60587</v>
      </c>
    </row>
    <row r="21" ht="15" customHeight="1">
      <c r="C21" t="s">
        <v>309</v>
      </c>
      <c r="D21" s="83">
        <f>'Main BOQ'!G90</f>
        <v>30293.5</v>
      </c>
    </row>
    <row r="22" ht="15" customHeight="1">
      <c r="C22" s="86" t="s">
        <v>310</v>
      </c>
      <c r="D22" s="87">
        <f>'Main BOQ'!G91</f>
        <v>696750.5</v>
      </c>
    </row>
    <row r="23" ht="15" customHeight="1">
      <c r="D23" s="83"/>
    </row>
    <row r="24" ht="15.75" customHeight="1">
      <c r="B24" s="88" t="s">
        <v>311</v>
      </c>
      <c r="D24" s="83"/>
    </row>
    <row r="25" ht="15" customHeight="1">
      <c r="C25" t="s">
        <v>312</v>
      </c>
      <c r="D25" s="83">
        <f>'Main BOQ'!G94</f>
        <v>62707.545</v>
      </c>
    </row>
    <row r="26" ht="15" customHeight="1">
      <c r="C26" t="s">
        <v>313</v>
      </c>
      <c r="D26" s="83">
        <f>'Main BOQ'!G95</f>
        <v>62707.545</v>
      </c>
    </row>
    <row r="27" ht="15" customHeight="1">
      <c r="C27" s="86" t="s">
        <v>314</v>
      </c>
      <c r="D27" s="87">
        <f>'Main BOQ'!G96</f>
        <v>125415.09</v>
      </c>
    </row>
    <row r="28" ht="15" customHeight="1">
      <c r="D28" s="83"/>
    </row>
    <row r="29" ht="19.5" customHeight="1">
      <c r="B29" s="89" t="s">
        <v>247</v>
      </c>
      <c r="C29" s="90"/>
      <c r="D29" s="91">
        <f>'Main BOQ'!G98</f>
        <v>822165.59</v>
      </c>
    </row>
    <row r="31" ht="15" customHeight="1">
      <c r="C31" s="55" t="s">
        <v>315</v>
      </c>
    </row>
    <row r="32" ht="15.75" customHeight="1">
      <c r="B32" s="92" t="s">
        <v>316</v>
      </c>
    </row>
    <row r="35" ht="15.75" customHeight="1">
      <c r="B35" s="93" t="s">
        <v>317</v>
      </c>
    </row>
    <row r="36" ht="15" customHeight="1">
      <c r="B36" s="94" t="s">
        <v>318</v>
      </c>
    </row>
    <row r="37" ht="15" customHeight="1">
      <c r="B37" s="94" t="s">
        <v>319</v>
      </c>
    </row>
    <row r="38" ht="15" customHeight="1">
      <c r="B38" s="94" t="s">
        <v>320</v>
      </c>
    </row>
    <row r="39" ht="15" customHeight="1">
      <c r="B39" s="94" t="s">
        <v>321</v>
      </c>
    </row>
    <row r="41" ht="15.75" customHeight="1">
      <c r="B41" s="93" t="s">
        <v>322</v>
      </c>
    </row>
    <row r="42" ht="15" customHeight="1">
      <c r="B42" s="94" t="s">
        <v>323</v>
      </c>
    </row>
    <row r="43" ht="15" customHeight="1">
      <c r="B43" s="94" t="s">
        <v>324</v>
      </c>
    </row>
    <row r="44" ht="15" customHeight="1">
      <c r="B44" s="94" t="s">
        <v>325</v>
      </c>
    </row>
    <row r="45" ht="15" customHeight="1">
      <c r="B45" s="94" t="s">
        <v>326</v>
      </c>
    </row>
  </sheetData>
  <mergeCells>
    <mergeCell ref="B2:D2"/>
    <mergeCell ref="B7:D7"/>
    <mergeCell ref="B24:D24"/>
    <mergeCell ref="B29:C29"/>
    <mergeCell ref="B32:D32"/>
    <mergeCell ref="B35:D35"/>
    <mergeCell ref="B36:D36"/>
    <mergeCell ref="B37:D37"/>
    <mergeCell ref="B38:D38"/>
    <mergeCell ref="B39:D39"/>
    <mergeCell ref="B41:D41"/>
    <mergeCell ref="B42:D42"/>
    <mergeCell ref="B43:D43"/>
    <mergeCell ref="B44:D44"/>
    <mergeCell ref="B45:D45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drawing r:id="rId1"/>
  <extLst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183B18-9B28-8C98-E528-399590C8D30D}" mc:Ignorable="x14ac xr xr2 xr3">
  <dimension ref="A1:GR1000"/>
  <sheetViews>
    <sheetView topLeftCell="A1" workbookViewId="0">
      <selection activeCell="B2" sqref="B2"/>
    </sheetView>
  </sheetViews>
  <sheetFormatPr defaultRowHeight="15" defaultColWidth="8.8515625" customHeight="1"/>
  <cols>
    <col min="1" max="1" width="4.28125" customWidth="1"/>
    <col min="2" max="2" width="100.421875" customWidth="1"/>
    <col min="3" max="3" width="4.28125" customWidth="1"/>
  </cols>
  <sheetData>
    <row r="2" ht="23.25" customHeight="1">
      <c r="B2" s="95" t="s">
        <v>327</v>
      </c>
    </row>
    <row r="3" ht="15" customHeight="1">
      <c r="B3" s="96"/>
    </row>
    <row r="4" ht="15" customHeight="1">
      <c r="B4" s="96"/>
    </row>
    <row r="5" ht="16.5" customHeight="1">
      <c r="B5" s="97" t="s">
        <v>328</v>
      </c>
    </row>
    <row r="6" ht="15.75" customHeight="1">
      <c r="B6" s="96" t="s">
        <v>329</v>
      </c>
    </row>
    <row r="7" ht="15.75" customHeight="1">
      <c r="B7" s="96" t="s">
        <v>330</v>
      </c>
    </row>
    <row r="8" ht="15" customHeight="1">
      <c r="B8" s="96"/>
    </row>
    <row r="9" ht="16.5" customHeight="1">
      <c r="B9" s="97" t="s">
        <v>331</v>
      </c>
    </row>
    <row r="10" ht="14.25" customHeight="1">
      <c r="B10" s="98" t="s">
        <v>332</v>
      </c>
    </row>
    <row r="11" ht="14.25" customHeight="1">
      <c r="B11" s="98" t="s">
        <v>333</v>
      </c>
    </row>
    <row r="12" ht="14.25" customHeight="1">
      <c r="B12" s="98" t="s">
        <v>334</v>
      </c>
    </row>
    <row r="13" ht="14.25" customHeight="1">
      <c r="B13" s="98" t="s">
        <v>335</v>
      </c>
    </row>
    <row r="14" ht="14.25" customHeight="1">
      <c r="B14" s="98" t="s">
        <v>336</v>
      </c>
    </row>
    <row r="15" ht="14.25" customHeight="1">
      <c r="B15" s="98" t="s">
        <v>337</v>
      </c>
    </row>
    <row r="16" ht="15" customHeight="1">
      <c r="B16" s="96"/>
    </row>
    <row r="17" ht="16.5" customHeight="1">
      <c r="B17" s="97" t="s">
        <v>338</v>
      </c>
    </row>
    <row r="18" ht="14.25" customHeight="1">
      <c r="B18" s="98" t="s">
        <v>339</v>
      </c>
    </row>
    <row r="19" ht="14.25" customHeight="1">
      <c r="B19" s="98" t="s">
        <v>340</v>
      </c>
    </row>
    <row r="20" ht="14.25" customHeight="1">
      <c r="B20" s="98" t="s">
        <v>341</v>
      </c>
    </row>
    <row r="21" ht="14.25" customHeight="1">
      <c r="B21" s="98" t="s">
        <v>342</v>
      </c>
    </row>
    <row r="22" ht="14.25" customHeight="1">
      <c r="B22" s="98" t="s">
        <v>343</v>
      </c>
    </row>
    <row r="23" ht="15" customHeight="1">
      <c r="B23" s="96"/>
    </row>
    <row r="24" ht="16.5" customHeight="1">
      <c r="B24" s="97" t="s">
        <v>344</v>
      </c>
    </row>
    <row r="25" ht="14.25" customHeight="1">
      <c r="B25" s="98" t="s">
        <v>345</v>
      </c>
    </row>
    <row r="26" ht="14.25" customHeight="1">
      <c r="B26" s="98" t="s">
        <v>346</v>
      </c>
    </row>
    <row r="27" ht="14.25" customHeight="1">
      <c r="B27" s="98" t="s">
        <v>347</v>
      </c>
    </row>
    <row r="28" ht="14.25" customHeight="1">
      <c r="B28" s="98" t="s">
        <v>348</v>
      </c>
    </row>
    <row r="29" ht="14.25" customHeight="1">
      <c r="B29" s="98" t="s">
        <v>349</v>
      </c>
    </row>
    <row r="30" ht="15" customHeight="1">
      <c r="B30" s="96"/>
    </row>
    <row r="31" ht="16.5" customHeight="1">
      <c r="B31" s="97" t="s">
        <v>350</v>
      </c>
    </row>
    <row r="32" ht="15.75" customHeight="1">
      <c r="B32" s="96" t="s">
        <v>351</v>
      </c>
    </row>
    <row r="33" ht="15" customHeight="1">
      <c r="B33" s="96"/>
    </row>
    <row r="34" ht="15.75" customHeight="1">
      <c r="B34" s="96" t="s">
        <v>352</v>
      </c>
    </row>
  </sheetData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EEDA438-43A8-70B8-0EC8-F9B6FEB9AE7E}" mc:Ignorable="x14ac xr xr2 xr3">
  <dimension ref="A1:GR1000"/>
  <sheetViews>
    <sheetView topLeftCell="A1" workbookViewId="0">
      <selection activeCell="A1" sqref="A1"/>
    </sheetView>
  </sheetViews>
  <sheetFormatPr defaultRowHeight="15" defaultColWidth="8.8515625" customHeight="1"/>
  <cols>
    <col min="1" max="1" width="6.8515625" customWidth="1"/>
    <col min="2" max="2" width="18.7109375" customWidth="1"/>
    <col min="3" max="3" width="18.8515625" customWidth="1"/>
    <col min="4" max="4" width="14.7109375" customWidth="1"/>
    <col min="5" max="5" width="19.7109375" customWidth="1"/>
  </cols>
  <sheetData>
    <row r="1" ht="15.75" customHeight="1">
      <c r="A1" s="88" t="s">
        <v>353</v>
      </c>
      <c r="B1" s="88" t="s">
        <v>354</v>
      </c>
      <c r="C1" s="88" t="s">
        <v>355</v>
      </c>
      <c r="D1" s="88" t="s">
        <v>356</v>
      </c>
      <c r="E1" s="88" t="s">
        <v>357</v>
      </c>
    </row>
    <row r="2" ht="15" customHeight="1">
      <c r="A2" t="s">
        <v>63</v>
      </c>
      <c r="B2" t="s">
        <v>358</v>
      </c>
      <c r="C2" t="s">
        <v>359</v>
      </c>
      <c r="D2" t="s">
        <v>360</v>
      </c>
      <c r="E2" t="s">
        <v>361</v>
      </c>
    </row>
    <row r="3" ht="15" customHeight="1">
      <c r="A3" t="s">
        <v>53</v>
      </c>
      <c r="B3" t="s">
        <v>362</v>
      </c>
      <c r="C3" t="s">
        <v>363</v>
      </c>
      <c r="D3" t="s">
        <v>364</v>
      </c>
      <c r="E3" t="s">
        <v>365</v>
      </c>
    </row>
    <row r="4" ht="15" customHeight="1">
      <c r="A4" t="s">
        <v>366</v>
      </c>
      <c r="B4" t="s">
        <v>367</v>
      </c>
      <c r="C4" t="s">
        <v>368</v>
      </c>
      <c r="D4" t="s">
        <v>369</v>
      </c>
      <c r="E4" t="s">
        <v>370</v>
      </c>
    </row>
    <row r="5" ht="15" customHeight="1">
      <c r="A5" t="s">
        <v>371</v>
      </c>
      <c r="B5" t="s">
        <v>372</v>
      </c>
      <c r="C5" t="s">
        <v>373</v>
      </c>
      <c r="D5" t="s">
        <v>374</v>
      </c>
      <c r="E5" t="s">
        <v>296</v>
      </c>
    </row>
    <row r="6" ht="15" customHeight="1">
      <c r="A6" t="s">
        <v>215</v>
      </c>
      <c r="B6" t="s">
        <v>375</v>
      </c>
      <c r="C6" t="s">
        <v>376</v>
      </c>
      <c r="D6" t="s">
        <v>377</v>
      </c>
      <c r="E6" t="s">
        <v>378</v>
      </c>
    </row>
    <row r="7" ht="15" customHeight="1">
      <c r="A7" t="s">
        <v>234</v>
      </c>
      <c r="B7" t="s">
        <v>379</v>
      </c>
      <c r="C7" t="s">
        <v>380</v>
      </c>
      <c r="D7" t="s">
        <v>381</v>
      </c>
      <c r="E7" t="s">
        <v>302</v>
      </c>
    </row>
    <row r="8" ht="15" customHeight="1">
      <c r="A8" t="s">
        <v>182</v>
      </c>
      <c r="B8" t="s">
        <v>382</v>
      </c>
      <c r="C8" t="s">
        <v>383</v>
      </c>
      <c r="D8" t="s">
        <v>384</v>
      </c>
      <c r="E8" t="s">
        <v>385</v>
      </c>
    </row>
    <row r="9" ht="15" customHeight="1">
      <c r="A9" t="s">
        <v>194</v>
      </c>
      <c r="B9" t="s">
        <v>386</v>
      </c>
      <c r="C9" t="s">
        <v>387</v>
      </c>
      <c r="D9" t="s">
        <v>388</v>
      </c>
      <c r="E9" t="s">
        <v>389</v>
      </c>
    </row>
    <row r="10" ht="15" customHeight="1">
      <c r="A10" t="s">
        <v>390</v>
      </c>
      <c r="B10" t="s">
        <v>391</v>
      </c>
      <c r="C10" t="s">
        <v>392</v>
      </c>
      <c r="D10" t="s">
        <v>393</v>
      </c>
      <c r="E10" t="s">
        <v>306</v>
      </c>
    </row>
    <row r="11" ht="15" customHeight="1">
      <c r="A11" t="s">
        <v>394</v>
      </c>
      <c r="B11" t="s">
        <v>395</v>
      </c>
      <c r="C11" t="s">
        <v>396</v>
      </c>
      <c r="D11" t="s">
        <v>397</v>
      </c>
    </row>
    <row r="12" ht="15" customHeight="1">
      <c r="A12" t="s">
        <v>398</v>
      </c>
      <c r="B12" t="s">
        <v>399</v>
      </c>
      <c r="C12" t="s">
        <v>400</v>
      </c>
      <c r="D12" t="s">
        <v>401</v>
      </c>
    </row>
    <row r="13" ht="15" customHeight="1">
      <c r="A13" t="s">
        <v>402</v>
      </c>
      <c r="B13" t="s">
        <v>403</v>
      </c>
      <c r="C13" t="s">
        <v>404</v>
      </c>
    </row>
    <row r="14" ht="15" customHeight="1">
      <c r="A14" t="s">
        <v>405</v>
      </c>
      <c r="B14" t="s">
        <v>406</v>
      </c>
      <c r="C14" t="s">
        <v>407</v>
      </c>
    </row>
    <row r="15" ht="15" customHeight="1">
      <c r="A15" t="s">
        <v>408</v>
      </c>
      <c r="B15" t="s">
        <v>409</v>
      </c>
      <c r="C15" t="s">
        <v>410</v>
      </c>
    </row>
    <row r="16" ht="15" customHeight="1">
      <c r="B16" t="s">
        <v>411</v>
      </c>
    </row>
    <row r="17" ht="15" customHeight="1">
      <c r="B17" t="s">
        <v>412</v>
      </c>
    </row>
    <row r="18" ht="15" customHeight="1">
      <c r="B18" t="s">
        <v>413</v>
      </c>
    </row>
    <row r="19" ht="15" customHeight="1">
      <c r="B19" t="s">
        <v>414</v>
      </c>
    </row>
    <row r="20" ht="15" customHeight="1">
      <c r="B20" t="s">
        <v>415</v>
      </c>
    </row>
  </sheetData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2026-04-07T16:35:27Z</dcterms:created>
</cp:coreProperties>
</file>